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R:\07-SSZ\SLUŽBA ZA JAVNA NAROČILA\POSTOPKI 2026\NAROČILO MALE VREDNOSTI\Širitev pokopališča Dobrava - Mojca G. Mihalič\Popis del\"/>
    </mc:Choice>
  </mc:AlternateContent>
  <xr:revisionPtr revIDLastSave="0" documentId="8_{509414BF-19B7-4B14-AA2B-4695FD0F94B9}" xr6:coauthVersionLast="47" xr6:coauthVersionMax="47" xr10:uidLastSave="{00000000-0000-0000-0000-000000000000}"/>
  <bookViews>
    <workbookView xWindow="-120" yWindow="-120" windowWidth="38640" windowHeight="21240" xr2:uid="{00000000-000D-0000-FFFF-FFFF00000000}"/>
  </bookViews>
  <sheets>
    <sheet name="ocena" sheetId="3" r:id="rId1"/>
  </sheets>
  <definedNames>
    <definedName name="_Toc362440871" localSheetId="0">ocena!$B$79</definedName>
    <definedName name="_Toc362440932" localSheetId="0">ocena!#REF!</definedName>
    <definedName name="_xlnm.Print_Area" localSheetId="0">ocena!$A$1:$H$270</definedName>
    <definedName name="_xlnm.Print_Titles" localSheetId="0">ocena!$1:$1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8" i="3" l="1"/>
  <c r="G88" i="3"/>
  <c r="G110" i="3"/>
  <c r="E192" i="3"/>
  <c r="G192" i="3"/>
  <c r="H192" i="3"/>
  <c r="E204" i="3"/>
  <c r="E178" i="3"/>
  <c r="H175" i="3"/>
  <c r="E159" i="3"/>
  <c r="H225" i="3"/>
  <c r="G225" i="3"/>
  <c r="H226" i="3"/>
  <c r="H224" i="3"/>
  <c r="G226" i="3"/>
  <c r="G224" i="3"/>
  <c r="D214" i="3"/>
  <c r="G214" i="3" s="1"/>
  <c r="D73" i="3"/>
  <c r="G73" i="3" s="1"/>
  <c r="D71" i="3"/>
  <c r="G71" i="3" s="1"/>
  <c r="D70" i="3"/>
  <c r="G70" i="3" s="1"/>
  <c r="D69" i="3"/>
  <c r="G69" i="3" s="1"/>
  <c r="D68" i="3"/>
  <c r="G68" i="3" s="1"/>
  <c r="D67" i="3"/>
  <c r="G67" i="3" s="1"/>
  <c r="D66" i="3"/>
  <c r="G66" i="3" s="1"/>
  <c r="D64" i="3"/>
  <c r="G64" i="3" s="1"/>
  <c r="D61" i="3"/>
  <c r="G61" i="3" s="1"/>
  <c r="D59" i="3"/>
  <c r="G59" i="3" s="1"/>
  <c r="G259" i="3"/>
  <c r="G245" i="3"/>
  <c r="G252" i="3" s="1"/>
  <c r="G265" i="3" s="1"/>
  <c r="G238" i="3"/>
  <c r="G237" i="3"/>
  <c r="G236" i="3"/>
  <c r="G235" i="3"/>
  <c r="G234" i="3"/>
  <c r="G233" i="3"/>
  <c r="G232" i="3"/>
  <c r="G231" i="3"/>
  <c r="G230" i="3"/>
  <c r="G229" i="3"/>
  <c r="G228" i="3"/>
  <c r="G223" i="3"/>
  <c r="G222" i="3"/>
  <c r="G221" i="3"/>
  <c r="G206" i="3"/>
  <c r="G205" i="3"/>
  <c r="G204" i="3"/>
  <c r="G202" i="3"/>
  <c r="G201" i="3"/>
  <c r="G200" i="3"/>
  <c r="G199" i="3"/>
  <c r="G198" i="3"/>
  <c r="G197" i="3"/>
  <c r="G196" i="3"/>
  <c r="G191" i="3"/>
  <c r="G188" i="3"/>
  <c r="G187" i="3"/>
  <c r="G186" i="3"/>
  <c r="G184" i="3"/>
  <c r="G183" i="3"/>
  <c r="G182" i="3"/>
  <c r="G181" i="3"/>
  <c r="G180" i="3"/>
  <c r="G178" i="3"/>
  <c r="G176" i="3"/>
  <c r="G175" i="3"/>
  <c r="G173" i="3"/>
  <c r="G172" i="3"/>
  <c r="G171" i="3"/>
  <c r="G170" i="3"/>
  <c r="G169" i="3"/>
  <c r="G168" i="3"/>
  <c r="G167" i="3"/>
  <c r="G166" i="3"/>
  <c r="G165" i="3"/>
  <c r="G164" i="3"/>
  <c r="G163" i="3"/>
  <c r="G162" i="3"/>
  <c r="G161" i="3"/>
  <c r="G160" i="3"/>
  <c r="G159" i="3"/>
  <c r="G150" i="3"/>
  <c r="G149" i="3"/>
  <c r="G148" i="3"/>
  <c r="G147" i="3"/>
  <c r="G146" i="3"/>
  <c r="G145" i="3"/>
  <c r="G144" i="3"/>
  <c r="G143" i="3"/>
  <c r="G142" i="3"/>
  <c r="G141" i="3"/>
  <c r="G140" i="3"/>
  <c r="G139" i="3"/>
  <c r="G138" i="3"/>
  <c r="G137" i="3"/>
  <c r="G136" i="3"/>
  <c r="G135" i="3"/>
  <c r="G134" i="3"/>
  <c r="G133" i="3"/>
  <c r="G132" i="3"/>
  <c r="G131" i="3"/>
  <c r="G130" i="3"/>
  <c r="G129" i="3"/>
  <c r="G128" i="3"/>
  <c r="G127" i="3"/>
  <c r="G125" i="3"/>
  <c r="G124" i="3"/>
  <c r="G123" i="3"/>
  <c r="G122" i="3"/>
  <c r="G121" i="3"/>
  <c r="G120" i="3"/>
  <c r="G119" i="3"/>
  <c r="G118" i="3"/>
  <c r="G117" i="3"/>
  <c r="G116" i="3"/>
  <c r="G115" i="3"/>
  <c r="G114" i="3"/>
  <c r="G113" i="3"/>
  <c r="G112" i="3"/>
  <c r="G111" i="3"/>
  <c r="G108" i="3"/>
  <c r="G107" i="3"/>
  <c r="G106" i="3"/>
  <c r="G105" i="3"/>
  <c r="G104" i="3"/>
  <c r="G103" i="3"/>
  <c r="G101" i="3"/>
  <c r="G100" i="3"/>
  <c r="G99" i="3"/>
  <c r="G98" i="3"/>
  <c r="G97" i="3"/>
  <c r="G96" i="3"/>
  <c r="G95" i="3"/>
  <c r="G94" i="3"/>
  <c r="G93" i="3"/>
  <c r="G92" i="3"/>
  <c r="G91" i="3"/>
  <c r="G90" i="3"/>
  <c r="G89" i="3"/>
  <c r="G87" i="3"/>
  <c r="G86" i="3"/>
  <c r="G85" i="3"/>
  <c r="G84" i="3"/>
  <c r="G83" i="3"/>
  <c r="G82" i="3"/>
  <c r="G81" i="3"/>
  <c r="G80" i="3"/>
  <c r="G22" i="3"/>
  <c r="G21" i="3"/>
  <c r="G20" i="3"/>
  <c r="G19" i="3"/>
  <c r="G18" i="3"/>
  <c r="G17" i="3"/>
  <c r="G16" i="3"/>
  <c r="G15" i="3"/>
  <c r="G14" i="3"/>
  <c r="G13" i="3"/>
  <c r="G12" i="3"/>
  <c r="G11" i="3"/>
  <c r="G9" i="3"/>
  <c r="H232" i="3"/>
  <c r="H231" i="3"/>
  <c r="H230" i="3"/>
  <c r="H229" i="3"/>
  <c r="H228" i="3"/>
  <c r="H238" i="3"/>
  <c r="H237" i="3"/>
  <c r="H110" i="3"/>
  <c r="H108" i="3"/>
  <c r="H88" i="3"/>
  <c r="H93" i="3"/>
  <c r="G24" i="3" l="1"/>
  <c r="G258" i="3" s="1"/>
  <c r="E188" i="3"/>
  <c r="E196" i="3"/>
  <c r="G152" i="3"/>
  <c r="G261" i="3" s="1"/>
  <c r="K226" i="3"/>
  <c r="G216" i="3"/>
  <c r="G263" i="3" s="1"/>
  <c r="G208" i="3"/>
  <c r="G262" i="3" s="1"/>
  <c r="G75" i="3"/>
  <c r="G260" i="3" s="1"/>
  <c r="G240" i="3"/>
  <c r="G264" i="3" s="1"/>
  <c r="E186" i="3"/>
  <c r="E191" i="3" s="1"/>
  <c r="E187" i="3"/>
  <c r="H100" i="3"/>
  <c r="H103" i="3"/>
  <c r="E180" i="3"/>
  <c r="L133" i="3"/>
  <c r="L127" i="3"/>
  <c r="H127" i="3"/>
  <c r="H133" i="3"/>
  <c r="G266" i="3" l="1"/>
  <c r="H221" i="3"/>
  <c r="H236" i="3"/>
  <c r="H66" i="3"/>
  <c r="H68" i="3"/>
  <c r="H67" i="3"/>
  <c r="H61" i="3"/>
  <c r="H64" i="3"/>
  <c r="H234" i="3"/>
  <c r="H235" i="3"/>
  <c r="L112" i="3"/>
  <c r="L113" i="3"/>
  <c r="L114" i="3"/>
  <c r="L115" i="3"/>
  <c r="L116" i="3"/>
  <c r="L117" i="3"/>
  <c r="L118" i="3"/>
  <c r="L119" i="3"/>
  <c r="L120" i="3"/>
  <c r="L121" i="3"/>
  <c r="L122" i="3"/>
  <c r="L123" i="3"/>
  <c r="L124" i="3"/>
  <c r="L125" i="3"/>
  <c r="L128" i="3"/>
  <c r="L151" i="3" s="1"/>
  <c r="E197" i="3" s="1"/>
  <c r="L129" i="3"/>
  <c r="L130" i="3"/>
  <c r="L131" i="3"/>
  <c r="L134" i="3"/>
  <c r="L135" i="3"/>
  <c r="L136" i="3"/>
  <c r="L137" i="3"/>
  <c r="L148" i="3"/>
  <c r="L149" i="3"/>
  <c r="L150" i="3"/>
  <c r="H71" i="3"/>
  <c r="H70" i="3"/>
  <c r="H159" i="3"/>
  <c r="H150" i="3"/>
  <c r="H149" i="3"/>
  <c r="H137" i="3"/>
  <c r="H136" i="3"/>
  <c r="H135" i="3"/>
  <c r="H134" i="3"/>
  <c r="H132" i="3"/>
  <c r="H131" i="3"/>
  <c r="H130" i="3"/>
  <c r="H129" i="3"/>
  <c r="H128" i="3"/>
  <c r="H125" i="3"/>
  <c r="H124" i="3"/>
  <c r="H123" i="3"/>
  <c r="H122" i="3"/>
  <c r="H120" i="3"/>
  <c r="H119" i="3"/>
  <c r="H118" i="3"/>
  <c r="H116" i="3"/>
  <c r="H115" i="3"/>
  <c r="H114" i="3"/>
  <c r="H113" i="3"/>
  <c r="H112" i="3"/>
  <c r="H99" i="3"/>
  <c r="H98" i="3"/>
  <c r="H95" i="3"/>
  <c r="H94" i="3"/>
  <c r="H92" i="3"/>
  <c r="H91" i="3"/>
  <c r="H89" i="3"/>
  <c r="H86" i="3"/>
  <c r="H83" i="3"/>
  <c r="H82" i="3"/>
  <c r="H81" i="3"/>
  <c r="H80" i="3"/>
  <c r="H148" i="3"/>
  <c r="H105" i="3"/>
  <c r="H104" i="3"/>
  <c r="H84" i="3"/>
  <c r="H17" i="3"/>
  <c r="H15" i="3"/>
  <c r="H13" i="3"/>
  <c r="L147" i="3" l="1"/>
  <c r="L126" i="3"/>
  <c r="M112" i="3"/>
  <c r="O112" i="3" s="1"/>
  <c r="H146" i="3"/>
  <c r="H145" i="3"/>
  <c r="H144" i="3"/>
  <c r="H143" i="3"/>
  <c r="H142" i="3"/>
  <c r="H141" i="3"/>
  <c r="M152" i="3" l="1"/>
  <c r="M126" i="3"/>
  <c r="O126" i="3" s="1"/>
  <c r="O152" i="3" s="1"/>
  <c r="H250" i="3"/>
  <c r="H249" i="3"/>
  <c r="H248" i="3"/>
  <c r="H247" i="3"/>
  <c r="H245" i="3"/>
  <c r="H252" i="3" s="1"/>
  <c r="H265" i="3" s="1"/>
  <c r="H222" i="3"/>
  <c r="H240" i="3" s="1"/>
  <c r="H264" i="3" s="1"/>
  <c r="H214" i="3"/>
  <c r="H216" i="3" s="1"/>
  <c r="H263" i="3" s="1"/>
  <c r="H206" i="3"/>
  <c r="H205" i="3"/>
  <c r="H204" i="3"/>
  <c r="H197" i="3"/>
  <c r="H196" i="3"/>
  <c r="H191" i="3"/>
  <c r="H188" i="3"/>
  <c r="H187" i="3"/>
  <c r="H186" i="3"/>
  <c r="H184" i="3"/>
  <c r="H182" i="3"/>
  <c r="H180" i="3"/>
  <c r="H178" i="3"/>
  <c r="H176" i="3"/>
  <c r="H173" i="3"/>
  <c r="H172" i="3"/>
  <c r="H171" i="3"/>
  <c r="H170" i="3"/>
  <c r="H168" i="3"/>
  <c r="H166" i="3"/>
  <c r="H165" i="3"/>
  <c r="H164" i="3"/>
  <c r="H163" i="3"/>
  <c r="H162" i="3"/>
  <c r="H161" i="3"/>
  <c r="H158" i="3"/>
  <c r="H139" i="3"/>
  <c r="H138" i="3"/>
  <c r="H121" i="3"/>
  <c r="H117" i="3"/>
  <c r="H106" i="3"/>
  <c r="H101" i="3"/>
  <c r="H97" i="3"/>
  <c r="H96" i="3"/>
  <c r="H90" i="3"/>
  <c r="H87" i="3"/>
  <c r="H85" i="3"/>
  <c r="H73" i="3"/>
  <c r="H59" i="3"/>
  <c r="H51" i="3"/>
  <c r="H50" i="3"/>
  <c r="H49" i="3"/>
  <c r="H48" i="3"/>
  <c r="H47" i="3"/>
  <c r="H46" i="3"/>
  <c r="H45" i="3"/>
  <c r="H44" i="3"/>
  <c r="H43" i="3"/>
  <c r="H42" i="3"/>
  <c r="H40" i="3"/>
  <c r="H38" i="3"/>
  <c r="H36" i="3"/>
  <c r="H34" i="3"/>
  <c r="H32" i="3"/>
  <c r="H30" i="3"/>
  <c r="H22" i="3"/>
  <c r="H20" i="3"/>
  <c r="H10" i="3"/>
  <c r="H9" i="3"/>
  <c r="H8" i="3"/>
  <c r="H7" i="3"/>
  <c r="H208" i="3" l="1"/>
  <c r="H262" i="3" s="1"/>
  <c r="H24" i="3"/>
  <c r="H258" i="3" s="1"/>
  <c r="H53" i="3"/>
  <c r="H259" i="3" s="1"/>
  <c r="H75" i="3"/>
  <c r="H260" i="3" s="1"/>
  <c r="H152" i="3"/>
  <c r="H261" i="3" s="1"/>
  <c r="H266" i="3" l="1"/>
  <c r="H267" i="3" s="1"/>
  <c r="H268" i="3" s="1"/>
</calcChain>
</file>

<file path=xl/sharedStrings.xml><?xml version="1.0" encoding="utf-8"?>
<sst xmlns="http://schemas.openxmlformats.org/spreadsheetml/2006/main" count="638" uniqueCount="472">
  <si>
    <t>Ime postavke</t>
  </si>
  <si>
    <t>Količina</t>
  </si>
  <si>
    <t>Enota</t>
  </si>
  <si>
    <t>PREDDELA</t>
  </si>
  <si>
    <t>m2</t>
  </si>
  <si>
    <t>ZEMELJSKA DELA</t>
  </si>
  <si>
    <t>m3</t>
  </si>
  <si>
    <t>PREDDELA skupaj</t>
  </si>
  <si>
    <t>ZEMELJSKA DELA skupaj</t>
  </si>
  <si>
    <t>SKUPAJ</t>
  </si>
  <si>
    <t>Post.</t>
  </si>
  <si>
    <t>kos</t>
  </si>
  <si>
    <t>Nadzor</t>
  </si>
  <si>
    <t>Projektantski nadzor</t>
  </si>
  <si>
    <t>Nadzor upravljalcev podzemnih vodov</t>
  </si>
  <si>
    <t>1.</t>
  </si>
  <si>
    <t>2.</t>
  </si>
  <si>
    <t>3.</t>
  </si>
  <si>
    <t>4.</t>
  </si>
  <si>
    <t>5.</t>
  </si>
  <si>
    <t>DDV ni zajet !</t>
  </si>
  <si>
    <t>SKUPAJ Z NEPREDVIDENIMI DELI</t>
  </si>
  <si>
    <t>kg</t>
  </si>
  <si>
    <t>7.</t>
  </si>
  <si>
    <t>Geodetski posnetek izvedenih del</t>
  </si>
  <si>
    <t>1</t>
  </si>
  <si>
    <t>3</t>
  </si>
  <si>
    <t>4</t>
  </si>
  <si>
    <t>5</t>
  </si>
  <si>
    <t>78</t>
  </si>
  <si>
    <t>78.111</t>
  </si>
  <si>
    <t>78.121</t>
  </si>
  <si>
    <t>78.124</t>
  </si>
  <si>
    <t>78.181</t>
  </si>
  <si>
    <t>Izdelava načrta izvedenih del nizke gradnje</t>
  </si>
  <si>
    <t>NEPREDVIDENA DELA  +5%</t>
  </si>
  <si>
    <t>komplet</t>
  </si>
  <si>
    <t>RAHLJANJE IN IZBOLJŠAVA TAL</t>
  </si>
  <si>
    <t>RAHLJANJE IN IZBOLJŠAVA TAL skupaj</t>
  </si>
  <si>
    <t>DOBAVA RASTLIN</t>
  </si>
  <si>
    <t>DOBAVA RASTLIN  skupaj</t>
  </si>
  <si>
    <t>SADITEV DREVNINE</t>
  </si>
  <si>
    <t>TEHNIČNI PREVZEM</t>
  </si>
  <si>
    <t>TEHNIČNI PREVZEM skupaj</t>
  </si>
  <si>
    <t>8.</t>
  </si>
  <si>
    <t>6</t>
  </si>
  <si>
    <t>TRATNE POVRŠINE</t>
  </si>
  <si>
    <t>TRATNE POVRŠINE skupaj</t>
  </si>
  <si>
    <t>URBANA OPREMA</t>
  </si>
  <si>
    <t>URBANA OPREMA skupaj</t>
  </si>
  <si>
    <t>7</t>
  </si>
  <si>
    <t>SADITEV DREVNINE   skupaj</t>
  </si>
  <si>
    <t>6.</t>
  </si>
  <si>
    <t>Dobava materiala za nasipavanje</t>
  </si>
  <si>
    <t>Rahljanje tal</t>
  </si>
  <si>
    <t>Izboljšava tal</t>
  </si>
  <si>
    <t>Dobava rastlinskega materiala</t>
  </si>
  <si>
    <t>Priprava sadik in saditev</t>
  </si>
  <si>
    <t>Opore</t>
  </si>
  <si>
    <t>Zastiranje zasajenih površin</t>
  </si>
  <si>
    <t>Setev trate</t>
  </si>
  <si>
    <t>61</t>
  </si>
  <si>
    <t>8</t>
  </si>
  <si>
    <t>81</t>
  </si>
  <si>
    <t>Pregled in potrditev razraščanja zasaditve za tehnični prevzem</t>
  </si>
  <si>
    <t>4.1</t>
  </si>
  <si>
    <t>4.1.2</t>
  </si>
  <si>
    <t>412A</t>
  </si>
  <si>
    <t>4.1.7</t>
  </si>
  <si>
    <t>4111A</t>
  </si>
  <si>
    <t>4.1.11</t>
  </si>
  <si>
    <t>Dobava pokrovnih rastlin</t>
  </si>
  <si>
    <t>Dobava ovijavih, vzpenjavih in plezavih rastlin</t>
  </si>
  <si>
    <t>4.1.12</t>
  </si>
  <si>
    <t>4112A</t>
  </si>
  <si>
    <t>412B</t>
  </si>
  <si>
    <t>Priprava sadilne luknje za sajenje drevja na odprtih zelenih površinah</t>
  </si>
  <si>
    <t>5.1</t>
  </si>
  <si>
    <t>5.1.1</t>
  </si>
  <si>
    <t>511A</t>
  </si>
  <si>
    <t>Sadilna luknja za drevo velikosti 1,5 x premer koreninske grude, zapolnitev z izkopanim materialom.</t>
  </si>
  <si>
    <t>5.1.7</t>
  </si>
  <si>
    <t>Sajenje listopadnega ali iglastega drevesa</t>
  </si>
  <si>
    <t>517A</t>
  </si>
  <si>
    <t>Zalivanje posajenih rastlin</t>
  </si>
  <si>
    <t>5.2</t>
  </si>
  <si>
    <t>5.2.3</t>
  </si>
  <si>
    <t>Navpično ali nekoliko poševno zabijanje treh ali štirih opornih kolov</t>
  </si>
  <si>
    <t>523A</t>
  </si>
  <si>
    <t>5.3</t>
  </si>
  <si>
    <t>5.3.1</t>
  </si>
  <si>
    <t>Zastiranje zasajenih površin z lubjem</t>
  </si>
  <si>
    <t>531A</t>
  </si>
  <si>
    <t>5.4</t>
  </si>
  <si>
    <t>Izdelava zalivalne kotanje in prvo zalivanje posajenih rastlin in dreves</t>
  </si>
  <si>
    <t>5.4.1</t>
  </si>
  <si>
    <t>541A</t>
  </si>
  <si>
    <t>5.1.5</t>
  </si>
  <si>
    <t>Priprava sadilnega jarka za grmovnice</t>
  </si>
  <si>
    <t>m</t>
  </si>
  <si>
    <t>515B</t>
  </si>
  <si>
    <t>Sadilni jarek, zapolnitev z izkopanim materialom, širina 0,5 m, globina 0,5 m.</t>
  </si>
  <si>
    <t>Sadilni jarek, zapolnitev z izkopanim materialom, širina 0,3 m, globina 0,3 m.</t>
  </si>
  <si>
    <t>515A</t>
  </si>
  <si>
    <t>515C</t>
  </si>
  <si>
    <t>515D</t>
  </si>
  <si>
    <t>Sadilni jarek, zapolnitev z živico, ki jo zagotovi izvajalec del, širina 0,3 m, globina 0,3 m.</t>
  </si>
  <si>
    <t>2.2</t>
  </si>
  <si>
    <t>22A</t>
  </si>
  <si>
    <t>Dobava živice/ mrtvice/ substrata.</t>
  </si>
  <si>
    <t>2.2.1</t>
  </si>
  <si>
    <t>221A</t>
  </si>
  <si>
    <t>3.2</t>
  </si>
  <si>
    <t>3.2.4</t>
  </si>
  <si>
    <t>Izdelava finega planuma</t>
  </si>
  <si>
    <t>324A</t>
  </si>
  <si>
    <t>5.1.8</t>
  </si>
  <si>
    <t>Sajenje grmovnic in žive meje</t>
  </si>
  <si>
    <t>518A</t>
  </si>
  <si>
    <t>5.1.10</t>
  </si>
  <si>
    <t>Sajenje sadik pokrovnih rastlin</t>
  </si>
  <si>
    <t>Sajenje sadik pokrovnih rastlin v loncu.</t>
  </si>
  <si>
    <t>5110A</t>
  </si>
  <si>
    <t>Sajenje sadik ovijalk, vzpenjalk in plezalk</t>
  </si>
  <si>
    <t>5.1.11</t>
  </si>
  <si>
    <t>5111A</t>
  </si>
  <si>
    <t>412C</t>
  </si>
  <si>
    <t>412D</t>
  </si>
  <si>
    <t>412E</t>
  </si>
  <si>
    <t>4.1.4</t>
  </si>
  <si>
    <t>Dobava drevesnih sadik listavcev ali iglavcev v loncih</t>
  </si>
  <si>
    <t>414A</t>
  </si>
  <si>
    <t>Visokodebelna sadika v kontejnerju: Quercus ilex, 14-16, 4 x pres.</t>
  </si>
  <si>
    <t>4111B</t>
  </si>
  <si>
    <t>4111C</t>
  </si>
  <si>
    <t>Sadilni jarek, zapolnitev z živico, ki jo zagotovi izvajalec del, širina 0,5 m, globina 0,5 m.</t>
  </si>
  <si>
    <t>611</t>
  </si>
  <si>
    <t>Setev travnatih mešanic</t>
  </si>
  <si>
    <t>611B</t>
  </si>
  <si>
    <t>ur</t>
  </si>
  <si>
    <t>4.1.3</t>
  </si>
  <si>
    <t>413A</t>
  </si>
  <si>
    <t>Soliter: Pinus nigra , 175-200, 4 x pres.</t>
  </si>
  <si>
    <t>Pokrovna rastlina v loncu: Ligustrum vulgare, 2 x pres., 40-60.</t>
  </si>
  <si>
    <t>Pokrovna rastlina v loncu: Symphoricarpos albus var. laevigatus, 2 x pres., 40-60.</t>
  </si>
  <si>
    <t>211A</t>
  </si>
  <si>
    <t>Odstranitev travne ruše</t>
  </si>
  <si>
    <t>2.1.1</t>
  </si>
  <si>
    <t>Izkopi in odstranitve tal</t>
  </si>
  <si>
    <t>2.1</t>
  </si>
  <si>
    <t>Naklon zemljišča do 20 %</t>
  </si>
  <si>
    <t>2.1.2</t>
  </si>
  <si>
    <t>Odstranitev živice</t>
  </si>
  <si>
    <t>212A</t>
  </si>
  <si>
    <t>Sloj debeline 10-30 cm, naklon zemljišča do 20 %.</t>
  </si>
  <si>
    <t>2.2.3</t>
  </si>
  <si>
    <t>Vgradnja materiala za nasipavanje / živica</t>
  </si>
  <si>
    <t>223A</t>
  </si>
  <si>
    <t>2.2.4</t>
  </si>
  <si>
    <t>Vgradnja materiala za nasipavanje / substrat</t>
  </si>
  <si>
    <t>224A</t>
  </si>
  <si>
    <t>Sloj debeline 30 cm, naklon zemljišča do 20%.</t>
  </si>
  <si>
    <t>5.1.18</t>
  </si>
  <si>
    <t>Dobava mikoriz, gnojilnih tablet in stimulatorjev zemljin za zasaditev dreves.</t>
  </si>
  <si>
    <t>5118A</t>
  </si>
  <si>
    <t>5118B</t>
  </si>
  <si>
    <t>Mikorizni glivični inokulant (kot npr. Tree Saver Transplant 85g), 2 kosa/drevo.</t>
  </si>
  <si>
    <t>5118C</t>
  </si>
  <si>
    <t>Organska gnojilna tableta 21g z dolgotrajnim delovanjem (kot npr. Healthy start 12-8-8), 3 kosi/drevo.</t>
  </si>
  <si>
    <t>Oporni koli za drevo – trije oporni koli povezani med seboj; dolžina kola 2.5 m, premer 6 cm, privez rastline z gumijasto votlo vrvjo.</t>
  </si>
  <si>
    <t>531B</t>
  </si>
  <si>
    <t>Zastiranje z lubjem iglavcev v debelini 4 cm (ostale površine).</t>
  </si>
  <si>
    <t>Izdelava zalivalne kotanje in prvo zalivanje dreves (60 l/drevo).</t>
  </si>
  <si>
    <t>541C</t>
  </si>
  <si>
    <t>Prvo zalivanje posajenih rastlinskih sestojev.</t>
  </si>
  <si>
    <t>5.4.2</t>
  </si>
  <si>
    <t>Namestitev zalivalne vreče in prvo zalivanje posajenih rastlin in dreves</t>
  </si>
  <si>
    <t>542A</t>
  </si>
  <si>
    <t>Namestitev zalivalne vreče kapacitete cca. 75 l in prvo zalivanje dreves (60 l/drevo).</t>
  </si>
  <si>
    <t>542B</t>
  </si>
  <si>
    <t>542C</t>
  </si>
  <si>
    <t>PREDDELA, ČIŠČENJE POVRŠIN, ZAŠČITA DREVES</t>
  </si>
  <si>
    <t>1.3</t>
  </si>
  <si>
    <t>Zaščita drevja in rastlinskih sestojev</t>
  </si>
  <si>
    <t>1.3.1</t>
  </si>
  <si>
    <t>Varovalna ograja za zaščito drevja (nadzemnega dela in območja korenin)</t>
  </si>
  <si>
    <t>131B</t>
  </si>
  <si>
    <t>1.3.5</t>
  </si>
  <si>
    <t>Zaščita območja drevesnih korenin pri gradbenih izkopih</t>
  </si>
  <si>
    <t>Varovalna ograja za zaščito drevja iz gradbiščne mreže in kovinskih nosilcev višine 2 m.</t>
  </si>
  <si>
    <t>135B</t>
  </si>
  <si>
    <t>5.1.3</t>
  </si>
  <si>
    <t>Priprava sadilne jame za drevje, ko matični material ni ustrezen</t>
  </si>
  <si>
    <t>513A</t>
  </si>
  <si>
    <t>Sadilna luknja za drevo velikosti 1,5 x premer koreninske grude.</t>
  </si>
  <si>
    <t>513B</t>
  </si>
  <si>
    <t>Zapolnitev odprtih (zasajenih) površin do globine 80 cm: 67 vol.% mrtvica, 33 vol.% bogata humozno-mineralna zemlja.</t>
  </si>
  <si>
    <t>513C</t>
  </si>
  <si>
    <t>Zapolnitev odprtih (zasajenih) površin do globine 40 cm (nad strukturno zemljo): 67 vol.% mrtvica, 33 vol.% bogata humozno-mineralna zemlja.</t>
  </si>
  <si>
    <t>513D</t>
  </si>
  <si>
    <t xml:space="preserve">Priprava strukturne zemlje na globini med 40 in 100 cm: 70 vol.% kamniti drobljenec 100-150 mm, 30 vol.% zapolnitev z bogato humozno-mineralno zemljo. </t>
  </si>
  <si>
    <t>513E</t>
  </si>
  <si>
    <t>2.2.9</t>
  </si>
  <si>
    <t>Ureditev rastišča s koreninskimi celicami</t>
  </si>
  <si>
    <t>229A</t>
  </si>
  <si>
    <t>Planum naravnih temeljnih tal z utrjevanjem in izdelava predpisanih nagibov .</t>
  </si>
  <si>
    <t>229B</t>
  </si>
  <si>
    <t>Drenažnofilterske plasti iz polsti 400g.</t>
  </si>
  <si>
    <t>229C</t>
  </si>
  <si>
    <t>229D</t>
  </si>
  <si>
    <t>Dobava in montaža koreninskih celic iz PVC okvirne višine 76 cm (kot npr. Silva Cell proizvajalca DeepRoot).</t>
  </si>
  <si>
    <t>229E</t>
  </si>
  <si>
    <t>Izvedba ovoja (geogrid) po obodu drevesnih celic v širini 120 cm.</t>
  </si>
  <si>
    <t>229F</t>
  </si>
  <si>
    <t>229G</t>
  </si>
  <si>
    <t>229H</t>
  </si>
  <si>
    <t>229I</t>
  </si>
  <si>
    <t xml:space="preserve">Dobava in vgradnja nevez.nosilne plasti gramoza 0/64 debeline 10 cm z valj.do predpisane zbitosti. </t>
  </si>
  <si>
    <t>Dobava in vgradnja tamponskega lomljenca TD 32, debeline 15 cm s komprimiranjem do optimalne gostote.</t>
  </si>
  <si>
    <t>Dobava in vgradnja kamnitega lomljenca izravnave 0I16 mm, debeline 5 cm s komprimiranjem do optimalne gostote.</t>
  </si>
  <si>
    <t>Dobava in vgradnja kamnitega lomljenca  0I6 mm, debeline 3 cm s komprimiranjem do optimalne gostote.</t>
  </si>
  <si>
    <t>Sloja debeline 20-30 cm, naklon zemljišča do 20%, utrditev s hojo do zbitosti 75-85% po Proctorju).</t>
  </si>
  <si>
    <t>229J</t>
  </si>
  <si>
    <t>Vgradnja materiala - mrtvica v slojih debeline 20-30 cm, naklon zemljišča do 20%, utrditev s hojo do zbitosti 75-85% po Proctorju.</t>
  </si>
  <si>
    <t>Vgradnja materiala - živica v sloju debeline 20-30 cm, naklon zemljišča do 20%, utrditev s hojo do zbitosti 75-85% po Proctorju.</t>
  </si>
  <si>
    <t>5/m</t>
  </si>
  <si>
    <t>cena klopi: 1225</t>
  </si>
  <si>
    <t>417B</t>
  </si>
  <si>
    <t>0,75/m</t>
  </si>
  <si>
    <t>Ca</t>
  </si>
  <si>
    <t>Ca, Lv</t>
  </si>
  <si>
    <t>Pokrovna rastlina v loncu: Symphoricarpos chenaultii 'Hancock', 2 x pres., 40-60.</t>
  </si>
  <si>
    <t>3/m2</t>
  </si>
  <si>
    <t>Ca, Lv, ScH</t>
  </si>
  <si>
    <t>Humificiran grozdni mošt (kot npr. Biovin prah), 1 kg/drevo.</t>
  </si>
  <si>
    <t>513F</t>
  </si>
  <si>
    <t>kom</t>
  </si>
  <si>
    <t>Zaščita podzemnih vodov s protikoreninsko folijo širine 1 m (kot npr. 325 znamke RootBarrier®).</t>
  </si>
  <si>
    <t>1.1</t>
  </si>
  <si>
    <t>Analiza tal</t>
  </si>
  <si>
    <t>1.1.1</t>
  </si>
  <si>
    <t>Odvzem in analiza talnega/pedološkega vzorca</t>
  </si>
  <si>
    <t>Talni vzorec se odvzame na treh lokacijah, tla se preuči do globine 1 m.</t>
  </si>
  <si>
    <t>111A</t>
  </si>
  <si>
    <t>Talni vzorec glavne hranilne snovi – določanje količine N, P205, K in humusa v akreditiranem testem centru.</t>
  </si>
  <si>
    <t>Talni vzorec za elemente v sledovih – določanje vsebnosti glavnih hranilnih snovi N, P205, K in humusa, kot tudi mikroelementov Mg, Fe, B, Ca v akreditiranem testem centru.</t>
  </si>
  <si>
    <t>Talni vzorec za strukturo tal – določanje strukture tal v akreditiranem testnem centru.</t>
  </si>
  <si>
    <t>111D</t>
  </si>
  <si>
    <t>111C</t>
  </si>
  <si>
    <t>111B</t>
  </si>
  <si>
    <t>Bambus/trstika za zaščito debla višine 150 cm.</t>
  </si>
  <si>
    <t>Sajenje sadik ovijalk, vzpenjalk in plezalk s koreninsko grudo v loncu; privez na vertikalne opore, ki tvorijo fasadni ovoj stavbe.</t>
  </si>
  <si>
    <t>5.1.4</t>
  </si>
  <si>
    <t>Priprava sadilne jame za grmovnice in vzpenjalke</t>
  </si>
  <si>
    <t>514A</t>
  </si>
  <si>
    <t>Zaščita drevja območja drevesnih korenin pri gradbenih izkopih s koreninsko zaveso do globine 2 m. Po odstranitvi zavese vzpostavitev prvotnega talnega profila.</t>
  </si>
  <si>
    <t>Sadilna jama za vzpenjalke 0,4 x 0,4 x 0,4 m, zapolnitev s kakovostnim substratom z višjim deležem organske snovi (preperel kompost).</t>
  </si>
  <si>
    <t>Cena na enoto EUR</t>
  </si>
  <si>
    <t>Cena EUR</t>
  </si>
  <si>
    <t>REKAPITULACIJA PO DELIH</t>
  </si>
  <si>
    <t>4112B</t>
  </si>
  <si>
    <t>4112C</t>
  </si>
  <si>
    <t>4112D</t>
  </si>
  <si>
    <t>4112E</t>
  </si>
  <si>
    <t>4112F</t>
  </si>
  <si>
    <t>Ovijalka – plezalka v loncu, koreninska gruda v loncu: Aristolochia macrophylla, nad 2 pog., viš. 40-60 cm.</t>
  </si>
  <si>
    <t>Ovijalka – plezalka v loncu, koreninska gruda v loncu: Polygonum aubertii, viš. 60-100 cm.</t>
  </si>
  <si>
    <t>Ovijalka – plezalka v loncu, koreninska gruda v loncu: Hedera helix, nad 4-6 pog., viš. 40-60 cm.</t>
  </si>
  <si>
    <t>Ovijalka – plezalka v loncu, koreninska gruda v loncu: Parthenocissus quinquefolia, nad 2 pog., viš. 60-100 cm.</t>
  </si>
  <si>
    <t>Ovijalka – plezalka v loncu, koreninska gruda v loncu: Clematis-hibrid (sorta po izboru projektanta), 2-letna sadika.</t>
  </si>
  <si>
    <t>Ovijalka – plezalka v loncu, koreninska gruda v loncu: Lonicera sp. (vrsta po izboru projektanta), viš. 60-100 cm.</t>
  </si>
  <si>
    <t>1.2</t>
  </si>
  <si>
    <t>Odstranitev obstoječe drevnine</t>
  </si>
  <si>
    <t>1.2.1</t>
  </si>
  <si>
    <t>1.2.3</t>
  </si>
  <si>
    <t>1.2.4</t>
  </si>
  <si>
    <t>Frezanje panjev in zapolnitev jame</t>
  </si>
  <si>
    <t>121A</t>
  </si>
  <si>
    <t>Premer panja do 30 cm.</t>
  </si>
  <si>
    <t>123A</t>
  </si>
  <si>
    <t>124A</t>
  </si>
  <si>
    <t>Strojni izkop panja in zapolnitev jame</t>
  </si>
  <si>
    <t>Posek dreves brez odstranitve panja</t>
  </si>
  <si>
    <t>Višina drevesa do 5 m, odvoz podrtega drevesa na deponijo.</t>
  </si>
  <si>
    <t>Skobljanje/frezanje panjev do globine cca. 10 cm, primerno za izravnavo terena (merjen povprečni fi panja z vidnimi koreninami), z odvozom, poravnava terena z obstoječim materialom.</t>
  </si>
  <si>
    <t>cm</t>
  </si>
  <si>
    <t>z</t>
  </si>
  <si>
    <t>Dobava rastlin za živo mejo</t>
  </si>
  <si>
    <t>Listavec: Cornus sanguinea, 2 x pres., 60-100.</t>
  </si>
  <si>
    <t>Listavec: Berberis thunbergii, 2 x pres., 60-100.</t>
  </si>
  <si>
    <t>Listavec: Cornus alba 'Sibirica', 2 x pres., 60-100.</t>
  </si>
  <si>
    <t>Listavec: Chaenomeles 'Pink Lady', 2 x pres., 60-100.</t>
  </si>
  <si>
    <t>Listavec: Cornus stolonifera 'Flaviramea', 2 x pres., 60-100.</t>
  </si>
  <si>
    <t>Listavec: Ribes sanguineum, 2 x pres., 60-100.</t>
  </si>
  <si>
    <t>Listavec: Viburnum lantana, 2 x pres., 60-100.</t>
  </si>
  <si>
    <t>4.1.17</t>
  </si>
  <si>
    <t>Dobava okrasnih trav</t>
  </si>
  <si>
    <t>4117A</t>
  </si>
  <si>
    <t>Calamagrostis x acutiflora 'Karl Foerster'</t>
  </si>
  <si>
    <t>Deschampsia caespitosa 'Goldtau'</t>
  </si>
  <si>
    <t>Panicum virgatum 'Prairie Skies'</t>
  </si>
  <si>
    <t>Visokodebelno drevo: Betula pendula, 12-14, 3 x pres.</t>
  </si>
  <si>
    <t>Soliter: Viburnum opulus 'Roseum', 200-250, 3 x pres.</t>
  </si>
  <si>
    <t>Dobava drevesnih sadik listavcev s koreninsko grudo ali v loncu</t>
  </si>
  <si>
    <t>Dobava drevesnih sadik iglavcev s koreninsko grudo ali v loncu</t>
  </si>
  <si>
    <t>Listavec: Carpinus betulus, 2 x pres., 60-80.</t>
  </si>
  <si>
    <t>Listavec: Chaenomeles 'Nivalis', 2 x pres., 60-80.</t>
  </si>
  <si>
    <t>Listavec: Euonymus alatus 'Compactus', 2 x pres., 30-40.</t>
  </si>
  <si>
    <t>Listavec: Daphne mezereum, 30-40.</t>
  </si>
  <si>
    <t>Listavec: Ligustrum vulgare, 2 x pres., 60-80.</t>
  </si>
  <si>
    <t>Listavec: Spiraea arguta, 2 x pres., 40-60.</t>
  </si>
  <si>
    <t>Listavec: Viburnum plicatum 'Mariesii', 2 x pres., 60-80.</t>
  </si>
  <si>
    <t>Pokrovna rastlina v loncu: Cotoneaster dammeri 'Eicholz', 2 x pres., 30-40.</t>
  </si>
  <si>
    <t>Pokrovna rastlina v loncu: Hedera helix, 20-30.</t>
  </si>
  <si>
    <t>Pokrovna rastlina v loncu: Hypericum calycinum.</t>
  </si>
  <si>
    <t>Pokrovna rastlina v loncu: Juniperus sabina 'Tamariscifolia', 20-30.</t>
  </si>
  <si>
    <t>Pokrovna rastlina v loncu: Lonicera nitida 'Elegant', 2 x pres., 30-40.</t>
  </si>
  <si>
    <t>Pokrovna rastlina v loncu: Pinus mugo pumilio, 15-20.</t>
  </si>
  <si>
    <t>Pokrovna rastlina v loncu: Potentilla fruticosa 'Goldstar', 2 x pres., 20-30.</t>
  </si>
  <si>
    <t>Pokrovna rastlina v loncu: Spiraea japonica 'Albiflora', 30-40.</t>
  </si>
  <si>
    <t>511B</t>
  </si>
  <si>
    <t>gost</t>
  </si>
  <si>
    <t>širina</t>
  </si>
  <si>
    <t>površina</t>
  </si>
  <si>
    <t>5.1.14</t>
  </si>
  <si>
    <t>Sajenje sadik trajnic in okrasnih trav</t>
  </si>
  <si>
    <t>5114A</t>
  </si>
  <si>
    <t>Sajenje sadik okrasnih trav s koreninsko grudo v loncu.</t>
  </si>
  <si>
    <t>3.2.3</t>
  </si>
  <si>
    <t>Dobava in vkopavanje gnojila</t>
  </si>
  <si>
    <t>Dodajanje mineralnega gnojila pri zasaditvi živih mej (50 g/m).</t>
  </si>
  <si>
    <t>Dodajanje mineralnega gnojila pri zasaditvi pokrovnih rastlin in okrasnih trav (40 g/m2).</t>
  </si>
  <si>
    <t>Dobava in namestitev panela za vodenje korenin, dimenzij 220 cm (d) x 30 cm (h), namestitev v krožni obliki Ø 70 cm, debeline 2 mm, debelina reber nad 25 mm, razmik med rebri 18 cm (kot npr. PR2-030 znamke RootBarrier®)</t>
  </si>
  <si>
    <t>323A</t>
  </si>
  <si>
    <t>323B</t>
  </si>
  <si>
    <t>412F</t>
  </si>
  <si>
    <t>412G</t>
  </si>
  <si>
    <t>412H</t>
  </si>
  <si>
    <t>412I</t>
  </si>
  <si>
    <t>412K</t>
  </si>
  <si>
    <t>412J</t>
  </si>
  <si>
    <t>412L</t>
  </si>
  <si>
    <t>412M</t>
  </si>
  <si>
    <t>412N</t>
  </si>
  <si>
    <t>412O</t>
  </si>
  <si>
    <t>413B</t>
  </si>
  <si>
    <t>41ZA</t>
  </si>
  <si>
    <t>417C</t>
  </si>
  <si>
    <t>417D</t>
  </si>
  <si>
    <t>417E</t>
  </si>
  <si>
    <t>417F</t>
  </si>
  <si>
    <t>417G</t>
  </si>
  <si>
    <t>417H</t>
  </si>
  <si>
    <t>417I</t>
  </si>
  <si>
    <t>417J</t>
  </si>
  <si>
    <t>417K</t>
  </si>
  <si>
    <t>417L</t>
  </si>
  <si>
    <t>417M</t>
  </si>
  <si>
    <t>4111D</t>
  </si>
  <si>
    <t>4111E</t>
  </si>
  <si>
    <t>4111F</t>
  </si>
  <si>
    <t>4111G</t>
  </si>
  <si>
    <t>4111H</t>
  </si>
  <si>
    <t>4117B</t>
  </si>
  <si>
    <t>4117C</t>
  </si>
  <si>
    <t>Visokodebelno drevo: Acer platanoides 'Emerald Queen', 10-12, 3 x pres.</t>
  </si>
  <si>
    <t>Visokodebelno drevo: Acer pseudoplatanus, 10-12, 3 x pres.</t>
  </si>
  <si>
    <t>Visokodebelno drevo: Acer rubrum 'October Glory', 10-12, 3 x pres.</t>
  </si>
  <si>
    <t>Visokodebelno drevo: Fraxinus excelsior, 10-12, 3 x pres.</t>
  </si>
  <si>
    <t>Nizkodebelni soliter: Laburnum watereri 'Vossii', 10-12, 3 x pres.</t>
  </si>
  <si>
    <t>Visokodebelno drevo: Prunus padus 'Albertii', 10-12, 3 x pres.</t>
  </si>
  <si>
    <t>Visokodebelno drevo: Prunus serrulata 'Kanzan', 10-12, 3 x pres.</t>
  </si>
  <si>
    <t>Visokodebelno drevo: Prunus Serrulata 'Shirotae', 10-12, 3 x pres.</t>
  </si>
  <si>
    <t>Visokodebelno drevo: Quercus robur, 10-12, 3 x pres.</t>
  </si>
  <si>
    <t>Visokodebelno drevo: Robinia pseudodacacia 'Frisia', 10-12, 3 x pres.</t>
  </si>
  <si>
    <t>Visokodebelno drevo: Tilia cordata, 10-12, 3 x pres.</t>
  </si>
  <si>
    <t>Visokodebelno drevo: Pinus sylvestris, 10-12, 3 x pres.</t>
  </si>
  <si>
    <t>Soliter: Amelanchier lamarckii, 150-200, 4 x pres.</t>
  </si>
  <si>
    <t>Soliter: Betula utilis 'Doorenbos', 300-350, 3 x pres.</t>
  </si>
  <si>
    <t>Soliter: Cornus kousa 'China Girl', 150-175, 4 x pres.</t>
  </si>
  <si>
    <t>Soliter: Malus 'Evereste', 200-250, 3 x pres.</t>
  </si>
  <si>
    <t>Soliter: Tsuga canadensis , 175-200, 4 x pres.</t>
  </si>
  <si>
    <t>Sloj obogatene živice (odgrnjena živica + šota + kremenčev pesek) debeline 30 cm, naklon zemljišča do 20%, utrditev z 80-100 kg težkim valjarjem.</t>
  </si>
  <si>
    <t>dobava in namestitev kovinskega pitnika, z odlagalno površino min. 40 x 40 cm, z nosilci za obešanje kanglic, za pritrditev na betonsko podlago,barva in vzorec po izboru projektanta (kot npr. PT-12 proizvajalca Atriva)</t>
  </si>
  <si>
    <t>dobava in namestitev ograje iz perforirane pocinkane prašno barvane pločevine, višine 1.80 m, širina ograjnega elementa 1.50 m, za pritrditev na betonsko podlago, barva in vzorec po izboru projektanta (kot npr. Kvadro proizvajalca Ograje Kočevar)</t>
  </si>
  <si>
    <t xml:space="preserve"> </t>
  </si>
  <si>
    <t>3.1</t>
  </si>
  <si>
    <t>Globoko rahljanje tal</t>
  </si>
  <si>
    <t>3.1.1</t>
  </si>
  <si>
    <t>Globoko rahljanje s pomočjo prekopavanja tal. Sloj debeline od 20 do 25 cm.</t>
  </si>
  <si>
    <t>3.2.1</t>
  </si>
  <si>
    <t>3.2.2</t>
  </si>
  <si>
    <t>Dobava in vkopavanje komposta</t>
  </si>
  <si>
    <t>Dobava in vkopavanje sredstev za izboljšavo tal</t>
  </si>
  <si>
    <t>3.1.3</t>
  </si>
  <si>
    <t>Odstranjevanje kamenja in tujih snovi</t>
  </si>
  <si>
    <t>Odstranjevanje kamenja in tujih snovi.</t>
  </si>
  <si>
    <t>311A</t>
  </si>
  <si>
    <t>313A</t>
  </si>
  <si>
    <t>321A</t>
  </si>
  <si>
    <t>322A</t>
  </si>
  <si>
    <t>322B</t>
  </si>
  <si>
    <t>322C</t>
  </si>
  <si>
    <t>t</t>
  </si>
  <si>
    <t>Izdelava finega planuma kot priprava tal za setev trate, skladno z DIN 18917. Utrditev z 80-100 kg težkim valjarjem. Izravnanost planuma +/- 3cm.</t>
  </si>
  <si>
    <t>Uporabne trate, 25-30 g/m2. Setvena mešanica: za polsenco.</t>
  </si>
  <si>
    <t>Talni vzorec za pH vrednost.</t>
  </si>
  <si>
    <r>
      <t>Raztros komposta (po apnenju). 7,5 l/m</t>
    </r>
    <r>
      <rPr>
        <vertAlign val="superscript"/>
        <sz val="12"/>
        <rFont val="Arial Narrow"/>
        <family val="2"/>
        <charset val="238"/>
      </rPr>
      <t>2.</t>
    </r>
  </si>
  <si>
    <t>Raztros bentonita (po apnenju). 2,5 kg/m2.</t>
  </si>
  <si>
    <t>Dodajanje apna v odvisnosti od rezultata talnih raziskav (pH pod vrednostjo 5). 3-4 tedne pred setvijo. 250 g/m2.</t>
  </si>
  <si>
    <t>Raztros biooglja (po apnenju). 0,75 l/m2 (1 m3 = 0,4-0,6 t).</t>
  </si>
  <si>
    <t>dobava in namestitev jeklenega robnika iz kortena, višine min. 12 cm, debeline min. 1 mm (kot npr. Corten I robnik 1mm proizvajalca DauerBeet TM)</t>
  </si>
  <si>
    <t>7D</t>
  </si>
  <si>
    <t>material 7 €</t>
  </si>
  <si>
    <t xml:space="preserve">dobava in montaža klopi dolžine 2 m, višine in širine cca. 45 cm, brez naslonjala, s podnožjem iz betonskega prefabrikata, površinska obdelava betonskega dela - brušen beton, vključno s sedalnim delom izdelanim iz macesnovih letvic dim. 105x45 mm, pritrjenih na jekleno, vroče cinkano, prašno barvano podkonstrukcijo (RAL določi projektant), podkonstrukcija s sidrnimi vijaki pritrjena v betonski prefabrikat (kot npr. Atriva KLB-04-R0N0), podloga klopi temelj iz betona C12/15 </t>
  </si>
  <si>
    <t xml:space="preserve">dobava in montaža klopi dolžine 2 m, z naslonjalom, s podnožjem iz betonskega prefabrikata, površinska obdelava betonskega dela - brušen beton, vključno s sedalnim delom izdelanim iz macesnovih letvic dim. 105x45 mm, pritrjenih na jekleno, vroče cinkano, prašno barvano podkonstrukcijo (RAL določi projektant), podkonstrukcija s sidrnimi vijaki pritrjena v betonski prefabrikat (kot npr. Atriva KLB-04-R0N0), podloga klopi temelj iz betona C12/15 </t>
  </si>
  <si>
    <t>Visokodebelno drevo: Carpinus betulus, 16-18, 3 x pres.</t>
  </si>
  <si>
    <t>Pokrovna rastlina v loncu: Ligustrum vulgare 'Lodensee', 2 x pres., 40-60.</t>
  </si>
  <si>
    <t>Pokrovna rastlina v loncu: Cornus stolonifera 'Kelsey', 2 x pres., 30-40.</t>
  </si>
  <si>
    <r>
      <t>Sadilna luknja za drevo velikosti 1,5 x premer koreninske grude, zapolnitev z živico. Količina živice: 0,2 m</t>
    </r>
    <r>
      <rPr>
        <vertAlign val="superscript"/>
        <sz val="12"/>
        <rFont val="Arial Narrow"/>
        <family val="2"/>
        <charset val="238"/>
      </rPr>
      <t>3</t>
    </r>
    <r>
      <rPr>
        <sz val="12"/>
        <rFont val="Arial Narrow"/>
        <family val="2"/>
        <charset val="238"/>
      </rPr>
      <t>/drevo.</t>
    </r>
  </si>
  <si>
    <t>Soliter: Picea abies 'Cupressina' , 125-150, 4 x pres.</t>
  </si>
  <si>
    <t>Visokodebelno drevo: Tilia euchlora, 16-18, 3 x pres.</t>
  </si>
  <si>
    <t>Visokodebelno drevo: Acer campestre, 16-18, 3 x pres.</t>
  </si>
  <si>
    <t>Visokodebelno drevo: Prunus avium 'Plena', 16-18, 3 x pres.</t>
  </si>
  <si>
    <t>Visokodebelno drevo: Carpinus betulus, 10-12, 3 x pres.</t>
  </si>
  <si>
    <t>517B</t>
  </si>
  <si>
    <t>Sajenje sadik grmovnic v loncu.</t>
  </si>
  <si>
    <t>Sajenje sadike listavca ali iglavca, s koreninsko grudo: obseg debla 10-12.</t>
  </si>
  <si>
    <t>Sajenje sadike listavca ali iglavca, s koreninsko grudo: obseg debla 16-18.</t>
  </si>
  <si>
    <t>4.1.5</t>
  </si>
  <si>
    <t>Dobava grmovnic v loncu</t>
  </si>
  <si>
    <t>415A</t>
  </si>
  <si>
    <t>Listavec: Corylus avellana, 3 x pres., 100-125.</t>
  </si>
  <si>
    <t>dobava in zabijanje zabijalnega talnega tulca dimenzij 71 x 71 x 750 mm iz pocinkanega jekla v vogale grobnih polj</t>
  </si>
  <si>
    <t>dobava in namestitev lesenega količka dimenzij 70 x 70 x 800 mm v talni tulec, impregniran les</t>
  </si>
  <si>
    <t>71</t>
  </si>
  <si>
    <t>Oprema za posedanje</t>
  </si>
  <si>
    <t>71A</t>
  </si>
  <si>
    <t>71B</t>
  </si>
  <si>
    <t>72</t>
  </si>
  <si>
    <t>Oprema za ravnanje z odpadki</t>
  </si>
  <si>
    <t>74</t>
  </si>
  <si>
    <t>Ostala oprema</t>
  </si>
  <si>
    <t>74A</t>
  </si>
  <si>
    <t>74B</t>
  </si>
  <si>
    <t>74C</t>
  </si>
  <si>
    <t>74D</t>
  </si>
  <si>
    <t>73</t>
  </si>
  <si>
    <t>Oprema za osvetlitev</t>
  </si>
  <si>
    <t>73A</t>
  </si>
  <si>
    <t>73B</t>
  </si>
  <si>
    <t>73C</t>
  </si>
  <si>
    <t>73D</t>
  </si>
  <si>
    <t>73E</t>
  </si>
  <si>
    <t>Dobava dekorativnih LED svetilk, material - aluminij in ročno lit aluminij, barva po izboru  projektanta, optika VSM, kot montaže 0° (ULOR=0), moč 12 W, izhodni svetlobni tok 1661  lm, vgrajen 2x LED modul z diodami LUMILEDS 5050 za zmanjšanje bleščanja, dodatna  vgrajena prenapetostna zaščita OSRAM min. 15 kV, napajalnik PHILIPS xitanium min. 100  000 ur, življenjska doba minimalno 100 000 ur, L90B10, CRI &gt; 80, CCT 2700 K, avtonomna nočna redukcija po zahtevah projekta (zmanjšanje moči v naprej programiranih urah),  svetilka ožičena z zadostno metražo kabla do priključne sponke (kot npr. Atriva tip SO-350-7 OKROGLA)</t>
  </si>
  <si>
    <t>Dobava pripadajočega kandelabra - anodiziran aluminij, konusni,  h=4 m, barva po RAL lestvici po izboru projektanta, fi spodaj 120 mm, pritrjevanje preko prirobnice na pripadajoč prefabriciran temelj s sidrom (kot npr. Atriva tip KKA1- SAL 4/R)</t>
  </si>
  <si>
    <t>Dobava pripadajočega betonskega prefabriciranega temelja za kandelaber višine 4 m, dim 240/240/900 mm, PN-EN 206 - kvaliteta C30/C7, z vgrajenimi vijaki za pritrditev, vijačnim materialom, dekorativnimi pokrivnimi elementi in pripravljenim prostorom za stigmaflex cevi (390/115 mm) (kot npr. Atriva B-50)</t>
  </si>
  <si>
    <t>Dobava pripadajoče kandelaberske sponke z varovalko, IP54, IK08, možnost 2 varovalk, ustrezna za priklop 3 dovodnih kablov.</t>
  </si>
  <si>
    <t xml:space="preserve">Nadgradnja in programiranje svetilk, dobava krmilnikov eSave AG s senzorjem gibanja  (RADAR) - 360 stopinj, povezani preko SIM kartice v cloud - vsi senzorji komunicirajo med  seboj brez dodatnih krmilnih žic, omogočeno programiranje svetilk po želji naročnika,  časovna redukcija, prižiganje določenega števila svetilk pri zaznavanju gibanja enega  senzorja, integriran GPS, BLE v5.0, senzor nagiba, integrirana baterija za napajanje  notranje ure (RTC), omogočen dostop do aplikacije preko spleta, celoten pregled stanja  vseh svetilk, daljinsko spreminjanje parametrov, javljanje defektov, vidna poraba  električne energije/prihranki, spreminjanje moči svetilkam, doseg povezljivosti  posameznega senzorja z drugim minimalno 100 m 2.4 GhHz ali 1000 m LoRa, D4i, IK09,  IP66, kodirana komunikacija AES 128 bit - 16/32 bit - CRC/TTL, EN 2014/53/EU 3.2, RoHS  2011 /65/EU, EN 50581:2012, EN 300328 V2.2.2, EN 301489-1 V2.2.3, EN 301489-17 V3.2.2, EN 62368-1, EN 62479:2010, EN  301511 V12.5.1, EN 301908-1/-13, EN 301489-52 V1.1.0, RADAR 24 GHz, detekcija od 1 -  65 km/h, višina montaže od 4-, DALI 351 D4i ready, 2.4 GHt, IEEE 802.15.4, eSIM/GPS GNSS, LTE Cat -  M1:B1/B2/B3/B4/B5/B5/B7/B8/B9/B10/B11/B12/B13/B18/B19/B20/B25/B26/B27/B28/B 66, NB-IoT,EGPRS 850/900/1800/1900, MESH IEEE 802.15.4 </t>
  </si>
  <si>
    <t>2</t>
  </si>
  <si>
    <t>Količina 1. etapa</t>
  </si>
  <si>
    <t>Cena EUR - 1. etapa</t>
  </si>
  <si>
    <t>72A</t>
  </si>
  <si>
    <t>72B</t>
  </si>
  <si>
    <t>72C</t>
  </si>
  <si>
    <t>Dobava in vgradnja podzemnega zbiralnika odpadkov, kapaciteta 3000 l, PE vložek, dvižni sistem: Kinshofer, frakcija odpadkov: bio, dimenzija odprtine za odlaganje: 400, lesena obloga (kot npr. ECO DIP 3000)</t>
  </si>
  <si>
    <t>Dobava in vgradnja podzemnega zbiralnika odpadkov, kapaciteta 3000 l, PE vložek, dvižni sistem: Kinshofer, frakcija odpadkov: komunalni, dimenzija odprtine za odlaganje: 400, lesena obloga (kot npr. ECO DIP 3000)</t>
  </si>
  <si>
    <t>Dobava in vgradnja podzemnega zbiralnika odpadkov, kapaciteta 5000 l, PE vložek, dvižni sistem: Kinshofer, frakcija odpadkov: plastika, dimenzija odprtine za odlaganje: 600, lesena obloga (kot npr. ECO DIP 5000)</t>
  </si>
  <si>
    <r>
      <t>Število dreves: 14, število grmovnic: 48, površine s pokrovnimi rastlinami: 188 m</t>
    </r>
    <r>
      <rPr>
        <vertAlign val="superscript"/>
        <sz val="12"/>
        <rFont val="Arial Narrow"/>
        <family val="2"/>
        <charset val="238"/>
      </rPr>
      <t>2</t>
    </r>
    <r>
      <rPr>
        <sz val="12"/>
        <rFont val="Arial Narrow"/>
        <family val="2"/>
        <charset val="238"/>
      </rPr>
      <t>, zatravljena površina: 2276 m</t>
    </r>
    <r>
      <rPr>
        <vertAlign val="superscript"/>
        <sz val="12"/>
        <rFont val="Arial Narrow"/>
        <family val="2"/>
        <charset val="238"/>
      </rPr>
      <t>2</t>
    </r>
    <r>
      <rPr>
        <sz val="12"/>
        <rFont val="Arial Narrow"/>
        <family val="2"/>
        <charset val="238"/>
      </rPr>
      <t>.</t>
    </r>
  </si>
  <si>
    <t>Zastiranje z zeleno zastirko v debelini 6-8 cm (drevesa in grmovnice).</t>
  </si>
  <si>
    <t>523B</t>
  </si>
  <si>
    <t>Oporni koli za večji grm – en oporni kol, nameščen pod kotom; dolžina kola do 2.5 m, premer 6 cm, privez rastline z gumijasto votlo vrvjo.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</si>
</sst>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
    <numFmt numFmtId="165" formatCode="0.0"/>
  </numFmts>
  <fonts count="46" x14ac:knownFonts="1">
    <font>
      <sz val="10"/>
      <name val="Arial CE"/>
      <charset val="238"/>
    </font>
    <font>
      <b/>
      <sz val="12"/>
      <name val="Arial CE"/>
      <family val="2"/>
      <charset val="238"/>
    </font>
    <font>
      <sz val="12"/>
      <name val="Arial CE"/>
      <family val="2"/>
      <charset val="238"/>
    </font>
    <font>
      <b/>
      <u/>
      <sz val="12"/>
      <name val="Arial CE"/>
      <family val="2"/>
      <charset val="238"/>
    </font>
    <font>
      <u val="double"/>
      <sz val="10"/>
      <name val="Arial CE"/>
      <family val="2"/>
      <charset val="238"/>
    </font>
    <font>
      <b/>
      <u val="double"/>
      <sz val="12"/>
      <name val="Arial CE"/>
      <family val="2"/>
      <charset val="238"/>
    </font>
    <font>
      <sz val="12"/>
      <name val="Arial Narrow"/>
      <family val="2"/>
      <charset val="238"/>
    </font>
    <font>
      <sz val="10"/>
      <name val="Arial Narrow"/>
      <family val="2"/>
      <charset val="238"/>
    </font>
    <font>
      <b/>
      <sz val="12"/>
      <name val="Arial Narrow"/>
      <family val="2"/>
      <charset val="238"/>
    </font>
    <font>
      <b/>
      <u/>
      <sz val="12"/>
      <name val="Arial Narrow"/>
      <family val="2"/>
      <charset val="238"/>
    </font>
    <font>
      <b/>
      <u/>
      <sz val="11"/>
      <name val="Arial Narrow"/>
      <family val="2"/>
      <charset val="238"/>
    </font>
    <font>
      <b/>
      <u val="double"/>
      <sz val="12"/>
      <name val="Arial Narrow"/>
      <family val="2"/>
      <charset val="238"/>
    </font>
    <font>
      <sz val="12"/>
      <color rgb="FFFF0000"/>
      <name val="Arial Narrow"/>
      <family val="2"/>
      <charset val="238"/>
    </font>
    <font>
      <sz val="10"/>
      <color rgb="FFFF0000"/>
      <name val="Arial Narrow"/>
      <family val="2"/>
      <charset val="238"/>
    </font>
    <font>
      <b/>
      <sz val="12"/>
      <color rgb="FFFF0000"/>
      <name val="Arial Narrow"/>
      <family val="2"/>
      <charset val="238"/>
    </font>
    <font>
      <b/>
      <u/>
      <sz val="12"/>
      <color rgb="FFFF0000"/>
      <name val="Arial Narrow"/>
      <family val="2"/>
      <charset val="238"/>
    </font>
    <font>
      <b/>
      <u/>
      <sz val="11"/>
      <color rgb="FFFF0000"/>
      <name val="Arial Narrow"/>
      <family val="2"/>
      <charset val="238"/>
    </font>
    <font>
      <sz val="8"/>
      <color rgb="FFFF0000"/>
      <name val="Arial Narrow"/>
      <family val="2"/>
      <charset val="238"/>
    </font>
    <font>
      <b/>
      <sz val="12"/>
      <color theme="4"/>
      <name val="Arial Narrow"/>
      <family val="2"/>
      <charset val="238"/>
    </font>
    <font>
      <sz val="12"/>
      <color theme="4"/>
      <name val="Arial Narrow"/>
      <family val="2"/>
      <charset val="238"/>
    </font>
    <font>
      <sz val="12"/>
      <color theme="4"/>
      <name val="Arial CE"/>
      <family val="2"/>
      <charset val="238"/>
    </font>
    <font>
      <sz val="10"/>
      <color theme="4"/>
      <name val="Arial CE"/>
      <charset val="238"/>
    </font>
    <font>
      <b/>
      <sz val="12"/>
      <color theme="4"/>
      <name val="Arial CE"/>
      <family val="2"/>
      <charset val="238"/>
    </font>
    <font>
      <b/>
      <sz val="10"/>
      <color theme="4"/>
      <name val="Arial CE"/>
      <charset val="238"/>
    </font>
    <font>
      <sz val="11"/>
      <color theme="4"/>
      <name val="Arial Narrow"/>
      <family val="2"/>
      <charset val="238"/>
    </font>
    <font>
      <sz val="10"/>
      <color rgb="FFFF0000"/>
      <name val="Arial CE"/>
      <charset val="238"/>
    </font>
    <font>
      <b/>
      <sz val="10"/>
      <color rgb="FFFF0000"/>
      <name val="Arial CE"/>
      <charset val="238"/>
    </font>
    <font>
      <u val="double"/>
      <sz val="10"/>
      <color rgb="FFFF0000"/>
      <name val="Arial CE"/>
      <charset val="238"/>
    </font>
    <font>
      <sz val="10"/>
      <color theme="4"/>
      <name val="Arial CE"/>
      <family val="2"/>
      <charset val="238"/>
    </font>
    <font>
      <sz val="10"/>
      <color theme="4"/>
      <name val="Arial Narrow"/>
      <family val="2"/>
      <charset val="238"/>
    </font>
    <font>
      <sz val="8"/>
      <color theme="4"/>
      <name val="Arial Narrow"/>
      <family val="2"/>
      <charset val="238"/>
    </font>
    <font>
      <b/>
      <sz val="14"/>
      <color theme="4"/>
      <name val="Arial Narrow"/>
      <family val="2"/>
      <charset val="238"/>
    </font>
    <font>
      <sz val="12"/>
      <color rgb="FF00B050"/>
      <name val="Arial CE"/>
      <family val="2"/>
      <charset val="238"/>
    </font>
    <font>
      <sz val="10"/>
      <color rgb="FF00B050"/>
      <name val="Arial CE"/>
      <charset val="238"/>
    </font>
    <font>
      <b/>
      <sz val="10"/>
      <name val="Arial CE"/>
      <charset val="238"/>
    </font>
    <font>
      <u val="double"/>
      <sz val="12"/>
      <name val="Arial Narrow"/>
      <family val="2"/>
      <charset val="238"/>
    </font>
    <font>
      <vertAlign val="superscript"/>
      <sz val="12"/>
      <name val="Arial Narrow"/>
      <family val="2"/>
      <charset val="238"/>
    </font>
    <font>
      <sz val="12"/>
      <color rgb="FFEE0000"/>
      <name val="Arial Narrow"/>
      <family val="2"/>
      <charset val="238"/>
    </font>
    <font>
      <sz val="11"/>
      <color theme="1"/>
      <name val="Calibri"/>
      <family val="2"/>
      <charset val="238"/>
    </font>
    <font>
      <sz val="10"/>
      <name val="Arial CE"/>
      <charset val="238"/>
    </font>
    <font>
      <sz val="12"/>
      <color rgb="FFC00000"/>
      <name val="Arial Narrow"/>
      <family val="2"/>
      <charset val="238"/>
    </font>
    <font>
      <b/>
      <u/>
      <sz val="12"/>
      <color rgb="FFC00000"/>
      <name val="Arial Narrow"/>
      <family val="2"/>
      <charset val="238"/>
    </font>
    <font>
      <sz val="10"/>
      <color rgb="FFC00000"/>
      <name val="Arial Narrow"/>
      <family val="2"/>
      <charset val="238"/>
    </font>
    <font>
      <b/>
      <sz val="12"/>
      <color rgb="FFC00000"/>
      <name val="Arial Narrow"/>
      <family val="2"/>
      <charset val="238"/>
    </font>
    <font>
      <u val="double"/>
      <sz val="12"/>
      <color rgb="FFC00000"/>
      <name val="Arial Narrow"/>
      <family val="2"/>
      <charset val="238"/>
    </font>
    <font>
      <b/>
      <u/>
      <sz val="11"/>
      <color rgb="FFC00000"/>
      <name val="Arial Narrow"/>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FFCC"/>
      </patternFill>
    </fill>
    <fill>
      <patternFill patternType="solid">
        <fgColor theme="2" tint="-9.9948118533890809E-2"/>
        <bgColor indexed="64"/>
      </patternFill>
    </fill>
  </fills>
  <borders count="4">
    <border>
      <left/>
      <right/>
      <top/>
      <bottom/>
      <diagonal/>
    </border>
    <border>
      <left/>
      <right/>
      <top/>
      <bottom style="double">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38" fillId="0" borderId="0"/>
    <xf numFmtId="0" fontId="39" fillId="5" borderId="3" applyNumberFormat="0" applyFont="0" applyAlignment="0" applyProtection="0"/>
  </cellStyleXfs>
  <cellXfs count="154">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164" fontId="3" fillId="0" borderId="0" xfId="0" applyNumberFormat="1" applyFont="1"/>
    <xf numFmtId="0" fontId="6" fillId="0" borderId="0" xfId="0" applyFont="1"/>
    <xf numFmtId="49" fontId="6" fillId="0" borderId="0" xfId="0" applyNumberFormat="1" applyFont="1"/>
    <xf numFmtId="0" fontId="6" fillId="0" borderId="0" xfId="0" applyFont="1" applyAlignment="1">
      <alignment horizontal="center"/>
    </xf>
    <xf numFmtId="49" fontId="8" fillId="0" borderId="0" xfId="0" applyNumberFormat="1" applyFont="1" applyAlignment="1">
      <alignment vertical="top"/>
    </xf>
    <xf numFmtId="0" fontId="8" fillId="0" borderId="0" xfId="0" applyFont="1"/>
    <xf numFmtId="49" fontId="6" fillId="0" borderId="0" xfId="0" applyNumberFormat="1" applyFont="1" applyAlignment="1">
      <alignment vertical="top"/>
    </xf>
    <xf numFmtId="2" fontId="6" fillId="0" borderId="0" xfId="0" applyNumberFormat="1" applyFont="1"/>
    <xf numFmtId="4" fontId="6" fillId="0" borderId="0" xfId="0" applyNumberFormat="1" applyFont="1"/>
    <xf numFmtId="0" fontId="9" fillId="0" borderId="0" xfId="0" applyFont="1"/>
    <xf numFmtId="2" fontId="9" fillId="0" borderId="0" xfId="0" applyNumberFormat="1" applyFont="1"/>
    <xf numFmtId="164" fontId="10" fillId="0" borderId="0" xfId="0" applyNumberFormat="1" applyFont="1"/>
    <xf numFmtId="164" fontId="9" fillId="0" borderId="0" xfId="0" applyNumberFormat="1" applyFont="1"/>
    <xf numFmtId="49" fontId="8" fillId="0" borderId="0" xfId="0" applyNumberFormat="1" applyFont="1"/>
    <xf numFmtId="164" fontId="8" fillId="0" borderId="1" xfId="0" applyNumberFormat="1" applyFont="1" applyBorder="1"/>
    <xf numFmtId="0" fontId="12" fillId="0" borderId="0" xfId="0" applyFont="1"/>
    <xf numFmtId="0" fontId="13" fillId="0" borderId="0" xfId="0" applyFont="1"/>
    <xf numFmtId="49" fontId="14" fillId="0" borderId="0" xfId="0" applyNumberFormat="1" applyFont="1" applyAlignment="1">
      <alignment vertical="top"/>
    </xf>
    <xf numFmtId="49" fontId="12" fillId="0" borderId="0" xfId="0" applyNumberFormat="1" applyFont="1" applyAlignment="1">
      <alignment vertical="top"/>
    </xf>
    <xf numFmtId="2" fontId="12" fillId="0" borderId="0" xfId="0" applyNumberFormat="1" applyFont="1"/>
    <xf numFmtId="4" fontId="12" fillId="0" borderId="0" xfId="0" applyNumberFormat="1" applyFont="1"/>
    <xf numFmtId="0" fontId="15" fillId="0" borderId="0" xfId="0" applyFont="1"/>
    <xf numFmtId="4" fontId="15" fillId="0" borderId="0" xfId="0" applyNumberFormat="1" applyFont="1"/>
    <xf numFmtId="164" fontId="16" fillId="0" borderId="0" xfId="0" applyNumberFormat="1" applyFont="1"/>
    <xf numFmtId="49" fontId="8" fillId="0" borderId="0" xfId="0" applyNumberFormat="1" applyFont="1" applyAlignment="1">
      <alignment vertical="top" wrapText="1"/>
    </xf>
    <xf numFmtId="0" fontId="6" fillId="0" borderId="0" xfId="0" applyFont="1" applyAlignment="1">
      <alignment wrapText="1"/>
    </xf>
    <xf numFmtId="4" fontId="6" fillId="0" borderId="0" xfId="0" applyNumberFormat="1" applyFont="1" applyAlignment="1">
      <alignment wrapText="1"/>
    </xf>
    <xf numFmtId="0" fontId="2" fillId="0" borderId="0" xfId="0" applyFont="1" applyAlignment="1">
      <alignment wrapText="1"/>
    </xf>
    <xf numFmtId="0" fontId="0" fillId="0" borderId="0" xfId="0" applyAlignment="1">
      <alignment wrapText="1"/>
    </xf>
    <xf numFmtId="49" fontId="18" fillId="0" borderId="0" xfId="0" applyNumberFormat="1" applyFont="1" applyAlignment="1">
      <alignment vertical="top"/>
    </xf>
    <xf numFmtId="0" fontId="19" fillId="0" borderId="0" xfId="0" applyFont="1"/>
    <xf numFmtId="4" fontId="19" fillId="0" borderId="0" xfId="0" applyNumberFormat="1" applyFont="1"/>
    <xf numFmtId="0" fontId="20" fillId="0" borderId="0" xfId="0" applyFont="1"/>
    <xf numFmtId="0" fontId="21" fillId="0" borderId="0" xfId="0" applyFont="1"/>
    <xf numFmtId="49" fontId="19" fillId="0" borderId="0" xfId="0" applyNumberFormat="1" applyFont="1" applyAlignment="1">
      <alignment vertical="top"/>
    </xf>
    <xf numFmtId="0" fontId="22" fillId="0" borderId="0" xfId="0" applyFont="1"/>
    <xf numFmtId="0" fontId="23" fillId="0" borderId="0" xfId="0" applyFont="1"/>
    <xf numFmtId="49" fontId="18" fillId="0" borderId="0" xfId="0" applyNumberFormat="1" applyFont="1" applyAlignment="1">
      <alignment vertical="top" wrapText="1"/>
    </xf>
    <xf numFmtId="4" fontId="8" fillId="0" borderId="0" xfId="0" applyNumberFormat="1" applyFont="1"/>
    <xf numFmtId="49" fontId="8" fillId="0" borderId="0" xfId="0" applyNumberFormat="1" applyFont="1" applyAlignment="1">
      <alignment horizontal="left" vertical="top"/>
    </xf>
    <xf numFmtId="49" fontId="6" fillId="0" borderId="0" xfId="0" applyNumberFormat="1" applyFont="1" applyAlignment="1">
      <alignment horizontal="left" vertical="top"/>
    </xf>
    <xf numFmtId="0" fontId="25" fillId="0" borderId="0" xfId="0" applyFont="1"/>
    <xf numFmtId="0" fontId="25" fillId="0" borderId="0" xfId="0" applyFont="1" applyAlignment="1">
      <alignment wrapText="1"/>
    </xf>
    <xf numFmtId="0" fontId="26" fillId="0" borderId="0" xfId="0" applyFont="1"/>
    <xf numFmtId="0" fontId="27" fillId="0" borderId="0" xfId="0" applyFont="1"/>
    <xf numFmtId="49" fontId="6" fillId="0" borderId="0" xfId="0" applyNumberFormat="1" applyFont="1" applyAlignment="1">
      <alignment vertical="top" wrapText="1"/>
    </xf>
    <xf numFmtId="0" fontId="28" fillId="0" borderId="0" xfId="0" applyFont="1"/>
    <xf numFmtId="0" fontId="29" fillId="0" borderId="0" xfId="0" applyFont="1"/>
    <xf numFmtId="4" fontId="29" fillId="0" borderId="0" xfId="0" applyNumberFormat="1" applyFont="1"/>
    <xf numFmtId="0" fontId="32" fillId="0" borderId="0" xfId="0" applyFont="1"/>
    <xf numFmtId="0" fontId="33" fillId="0" borderId="0" xfId="0" applyFont="1"/>
    <xf numFmtId="0" fontId="34" fillId="0" borderId="0" xfId="0" applyFont="1"/>
    <xf numFmtId="0" fontId="18" fillId="0" borderId="0" xfId="0" applyFont="1"/>
    <xf numFmtId="4" fontId="18" fillId="0" borderId="0" xfId="0" applyNumberFormat="1" applyFont="1"/>
    <xf numFmtId="164" fontId="6" fillId="0" borderId="0" xfId="0" applyNumberFormat="1" applyFont="1"/>
    <xf numFmtId="164" fontId="8" fillId="0" borderId="2" xfId="0" applyNumberFormat="1" applyFont="1" applyBorder="1"/>
    <xf numFmtId="164" fontId="8" fillId="0" borderId="0" xfId="0" applyNumberFormat="1" applyFont="1"/>
    <xf numFmtId="49" fontId="6" fillId="2" borderId="0" xfId="0" applyNumberFormat="1" applyFont="1" applyFill="1" applyAlignment="1">
      <alignment vertical="top"/>
    </xf>
    <xf numFmtId="0" fontId="6" fillId="2" borderId="0" xfId="0" applyFont="1" applyFill="1" applyAlignment="1">
      <alignment vertical="top"/>
    </xf>
    <xf numFmtId="0" fontId="6" fillId="2" borderId="0" xfId="0" applyFont="1" applyFill="1" applyAlignment="1">
      <alignment horizontal="center" vertical="top"/>
    </xf>
    <xf numFmtId="49" fontId="18" fillId="0" borderId="0" xfId="0" applyNumberFormat="1" applyFont="1" applyAlignment="1">
      <alignment horizontal="left" vertical="top"/>
    </xf>
    <xf numFmtId="49" fontId="19" fillId="0" borderId="0" xfId="0" applyNumberFormat="1" applyFont="1" applyAlignment="1">
      <alignment horizontal="left" vertical="top"/>
    </xf>
    <xf numFmtId="0" fontId="6" fillId="0" borderId="0" xfId="0" applyFont="1" applyAlignment="1">
      <alignment horizontal="right" vertical="center" wrapText="1"/>
    </xf>
    <xf numFmtId="165" fontId="0" fillId="0" borderId="0" xfId="0" applyNumberFormat="1"/>
    <xf numFmtId="165" fontId="0" fillId="3" borderId="0" xfId="0" applyNumberFormat="1" applyFill="1"/>
    <xf numFmtId="165" fontId="21" fillId="0" borderId="0" xfId="0" applyNumberFormat="1" applyFont="1"/>
    <xf numFmtId="165" fontId="34" fillId="0" borderId="0" xfId="0" applyNumberFormat="1" applyFont="1"/>
    <xf numFmtId="165" fontId="23" fillId="0" borderId="0" xfId="0" applyNumberFormat="1" applyFont="1"/>
    <xf numFmtId="2" fontId="37" fillId="0" borderId="0" xfId="0" applyNumberFormat="1" applyFont="1"/>
    <xf numFmtId="0" fontId="6" fillId="2" borderId="0" xfId="0" applyFont="1" applyFill="1" applyAlignment="1" applyProtection="1">
      <alignment vertical="top"/>
      <protection locked="0"/>
    </xf>
    <xf numFmtId="0" fontId="6" fillId="0" borderId="0" xfId="0" applyFont="1" applyProtection="1">
      <protection locked="0"/>
    </xf>
    <xf numFmtId="0" fontId="8" fillId="0" borderId="0" xfId="0" applyFont="1" applyAlignment="1" applyProtection="1">
      <alignment wrapText="1"/>
      <protection locked="0"/>
    </xf>
    <xf numFmtId="0" fontId="6" fillId="0" borderId="0" xfId="0" applyFont="1" applyAlignment="1" applyProtection="1">
      <alignment wrapText="1"/>
      <protection locked="0"/>
    </xf>
    <xf numFmtId="0" fontId="6" fillId="0" borderId="0" xfId="0" applyFont="1" applyAlignment="1" applyProtection="1">
      <alignment vertical="top" wrapText="1"/>
      <protection locked="0"/>
    </xf>
    <xf numFmtId="0" fontId="18" fillId="0" borderId="0" xfId="0" applyFont="1" applyAlignment="1" applyProtection="1">
      <alignment wrapText="1"/>
      <protection locked="0"/>
    </xf>
    <xf numFmtId="0" fontId="19" fillId="0" borderId="0" xfId="0" applyFont="1" applyAlignment="1" applyProtection="1">
      <alignment vertical="top" wrapText="1"/>
      <protection locked="0"/>
    </xf>
    <xf numFmtId="0" fontId="8" fillId="0" borderId="0" xfId="0" applyFont="1" applyAlignment="1" applyProtection="1">
      <alignment vertical="top" wrapText="1"/>
      <protection locked="0"/>
    </xf>
    <xf numFmtId="0" fontId="8" fillId="4" borderId="0" xfId="0" applyFont="1" applyFill="1" applyAlignment="1" applyProtection="1">
      <alignment wrapText="1"/>
      <protection locked="0"/>
    </xf>
    <xf numFmtId="0" fontId="12" fillId="0" borderId="0" xfId="0" applyFont="1" applyAlignment="1" applyProtection="1">
      <alignment vertical="top" wrapText="1"/>
      <protection locked="0"/>
    </xf>
    <xf numFmtId="0" fontId="8" fillId="0" borderId="0" xfId="0" applyFont="1" applyAlignment="1" applyProtection="1">
      <alignment vertical="top"/>
      <protection locked="0"/>
    </xf>
    <xf numFmtId="0" fontId="12" fillId="0" borderId="0" xfId="0" applyFont="1" applyAlignment="1" applyProtection="1">
      <alignment horizontal="right" vertical="top" wrapText="1"/>
      <protection locked="0"/>
    </xf>
    <xf numFmtId="0" fontId="9" fillId="0" borderId="0" xfId="0" applyFont="1" applyAlignment="1" applyProtection="1">
      <alignment vertical="top" wrapText="1"/>
      <protection locked="0"/>
    </xf>
    <xf numFmtId="0" fontId="15" fillId="0" borderId="0" xfId="0" applyFont="1" applyAlignment="1" applyProtection="1">
      <alignment vertical="top" wrapText="1"/>
      <protection locked="0"/>
    </xf>
    <xf numFmtId="0" fontId="18" fillId="0" borderId="0" xfId="0" applyFont="1" applyAlignment="1" applyProtection="1">
      <alignment vertical="top" wrapText="1"/>
      <protection locked="0"/>
    </xf>
    <xf numFmtId="0" fontId="30" fillId="0" borderId="0" xfId="0" applyFont="1" applyAlignment="1" applyProtection="1">
      <alignment vertical="top"/>
      <protection locked="0"/>
    </xf>
    <xf numFmtId="0" fontId="31" fillId="0" borderId="0" xfId="0" applyFont="1" applyAlignment="1" applyProtection="1">
      <alignment vertical="top"/>
      <protection locked="0"/>
    </xf>
    <xf numFmtId="0" fontId="19" fillId="0" borderId="0" xfId="0" applyFont="1" applyAlignment="1" applyProtection="1">
      <alignment horizontal="right" vertical="top" wrapText="1"/>
      <protection locked="0"/>
    </xf>
    <xf numFmtId="0" fontId="24" fillId="0" borderId="0" xfId="0" applyFont="1" applyAlignment="1" applyProtection="1">
      <alignment vertical="top" wrapText="1"/>
      <protection locked="0"/>
    </xf>
    <xf numFmtId="0" fontId="19"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7" fillId="0" borderId="0" xfId="0" applyFont="1" applyAlignment="1" applyProtection="1">
      <alignment vertical="top"/>
      <protection locked="0"/>
    </xf>
    <xf numFmtId="2" fontId="6" fillId="0" borderId="0" xfId="1" applyNumberFormat="1" applyFont="1" applyAlignment="1" applyProtection="1">
      <alignment horizontal="left" vertical="top" wrapText="1"/>
      <protection locked="0"/>
    </xf>
    <xf numFmtId="0" fontId="14" fillId="0" borderId="0" xfId="0" applyFont="1" applyAlignment="1" applyProtection="1">
      <alignment vertical="top" wrapText="1"/>
      <protection locked="0"/>
    </xf>
    <xf numFmtId="0" fontId="12" fillId="0" borderId="0" xfId="0" applyFont="1" applyAlignment="1" applyProtection="1">
      <alignment horizontal="center" vertical="top" wrapText="1"/>
      <protection locked="0"/>
    </xf>
    <xf numFmtId="0" fontId="8" fillId="0" borderId="0" xfId="0" applyFont="1" applyProtection="1">
      <protection locked="0"/>
    </xf>
    <xf numFmtId="0" fontId="13" fillId="0" borderId="0" xfId="0" applyFont="1" applyProtection="1">
      <protection locked="0"/>
    </xf>
    <xf numFmtId="49" fontId="6" fillId="0" borderId="0" xfId="0" applyNumberFormat="1" applyFont="1" applyAlignment="1" applyProtection="1">
      <alignment vertical="top"/>
      <protection locked="0"/>
    </xf>
    <xf numFmtId="4" fontId="6" fillId="0" borderId="0" xfId="0" applyNumberFormat="1" applyFont="1" applyProtection="1">
      <protection locked="0"/>
    </xf>
    <xf numFmtId="0" fontId="20" fillId="0" borderId="0" xfId="0" applyFont="1" applyProtection="1">
      <protection locked="0"/>
    </xf>
    <xf numFmtId="0" fontId="25" fillId="0" borderId="0" xfId="0" applyFont="1" applyProtection="1">
      <protection locked="0"/>
    </xf>
    <xf numFmtId="0" fontId="21" fillId="0" borderId="0" xfId="0" applyFont="1" applyProtection="1">
      <protection locked="0"/>
    </xf>
    <xf numFmtId="4" fontId="0" fillId="0" borderId="0" xfId="0" applyNumberFormat="1"/>
    <xf numFmtId="165" fontId="6" fillId="6" borderId="0" xfId="0" applyNumberFormat="1" applyFont="1" applyFill="1" applyAlignment="1">
      <alignment vertical="top"/>
    </xf>
    <xf numFmtId="0" fontId="6" fillId="6" borderId="0" xfId="0" applyFont="1" applyFill="1" applyAlignment="1">
      <alignment horizontal="center" vertical="top" wrapText="1"/>
    </xf>
    <xf numFmtId="165" fontId="6" fillId="0" borderId="0" xfId="0" applyNumberFormat="1" applyFont="1"/>
    <xf numFmtId="165" fontId="19" fillId="0" borderId="0" xfId="0" applyNumberFormat="1" applyFont="1"/>
    <xf numFmtId="165" fontId="12" fillId="0" borderId="0" xfId="0" applyNumberFormat="1" applyFont="1"/>
    <xf numFmtId="165" fontId="9" fillId="0" borderId="0" xfId="0" applyNumberFormat="1" applyFont="1"/>
    <xf numFmtId="4" fontId="9" fillId="0" borderId="0" xfId="0" applyNumberFormat="1" applyFont="1"/>
    <xf numFmtId="165" fontId="15" fillId="0" borderId="0" xfId="0" applyNumberFormat="1" applyFont="1"/>
    <xf numFmtId="165" fontId="29" fillId="0" borderId="0" xfId="0" applyNumberFormat="1" applyFont="1"/>
    <xf numFmtId="165" fontId="6" fillId="0" borderId="0" xfId="0" applyNumberFormat="1" applyFont="1" applyProtection="1">
      <protection locked="0"/>
    </xf>
    <xf numFmtId="165" fontId="6" fillId="0" borderId="0" xfId="0" applyNumberFormat="1" applyFont="1" applyAlignment="1">
      <alignment wrapText="1"/>
    </xf>
    <xf numFmtId="2" fontId="19" fillId="0" borderId="0" xfId="0" applyNumberFormat="1" applyFont="1"/>
    <xf numFmtId="165" fontId="7" fillId="0" borderId="0" xfId="0" applyNumberFormat="1" applyFont="1"/>
    <xf numFmtId="165" fontId="8" fillId="0" borderId="0" xfId="0" applyNumberFormat="1" applyFont="1"/>
    <xf numFmtId="2" fontId="8" fillId="0" borderId="0" xfId="0" applyNumberFormat="1" applyFont="1"/>
    <xf numFmtId="165" fontId="18" fillId="0" borderId="0" xfId="0" applyNumberFormat="1" applyFont="1"/>
    <xf numFmtId="2" fontId="18" fillId="0" borderId="0" xfId="0" applyNumberFormat="1" applyFont="1"/>
    <xf numFmtId="165" fontId="13" fillId="0" borderId="0" xfId="0" applyNumberFormat="1" applyFont="1"/>
    <xf numFmtId="0" fontId="8" fillId="0" borderId="2" xfId="0" applyFont="1" applyBorder="1"/>
    <xf numFmtId="0" fontId="6" fillId="0" borderId="2" xfId="0" applyFont="1" applyBorder="1" applyProtection="1">
      <protection locked="0"/>
    </xf>
    <xf numFmtId="0" fontId="6" fillId="0" borderId="2" xfId="0" applyFont="1" applyBorder="1"/>
    <xf numFmtId="165" fontId="6" fillId="0" borderId="2" xfId="0" applyNumberFormat="1" applyFont="1" applyBorder="1"/>
    <xf numFmtId="0" fontId="35" fillId="0" borderId="1" xfId="0" applyFont="1" applyBorder="1" applyProtection="1">
      <protection locked="0"/>
    </xf>
    <xf numFmtId="0" fontId="35" fillId="0" borderId="1" xfId="0" applyFont="1" applyBorder="1"/>
    <xf numFmtId="165" fontId="35" fillId="0" borderId="1" xfId="0" applyNumberFormat="1" applyFont="1" applyBorder="1"/>
    <xf numFmtId="0" fontId="11" fillId="0" borderId="1" xfId="0" applyFont="1" applyBorder="1"/>
    <xf numFmtId="165" fontId="40" fillId="6" borderId="0" xfId="2" applyNumberFormat="1" applyFont="1" applyFill="1" applyBorder="1" applyAlignment="1">
      <alignment vertical="top" wrapText="1"/>
    </xf>
    <xf numFmtId="165" fontId="40" fillId="0" borderId="0" xfId="2" applyNumberFormat="1" applyFont="1" applyFill="1" applyBorder="1"/>
    <xf numFmtId="165" fontId="41" fillId="0" borderId="0" xfId="2" applyNumberFormat="1" applyFont="1" applyFill="1" applyBorder="1"/>
    <xf numFmtId="165" fontId="42" fillId="0" borderId="0" xfId="2" applyNumberFormat="1" applyFont="1" applyFill="1" applyBorder="1"/>
    <xf numFmtId="165" fontId="40" fillId="0" borderId="0" xfId="2" applyNumberFormat="1" applyFont="1" applyFill="1" applyBorder="1" applyAlignment="1">
      <alignment wrapText="1"/>
    </xf>
    <xf numFmtId="165" fontId="43" fillId="0" borderId="0" xfId="2" applyNumberFormat="1" applyFont="1" applyFill="1" applyBorder="1"/>
    <xf numFmtId="165" fontId="40" fillId="0" borderId="2" xfId="2" applyNumberFormat="1" applyFont="1" applyFill="1" applyBorder="1"/>
    <xf numFmtId="165" fontId="44" fillId="0" borderId="1" xfId="2" applyNumberFormat="1" applyFont="1" applyFill="1" applyBorder="1"/>
    <xf numFmtId="0" fontId="40" fillId="6" borderId="0" xfId="2" applyFont="1" applyFill="1" applyBorder="1" applyAlignment="1">
      <alignment horizontal="center" vertical="top" wrapText="1"/>
    </xf>
    <xf numFmtId="0" fontId="40" fillId="0" borderId="0" xfId="2" applyFont="1" applyFill="1" applyBorder="1" applyAlignment="1">
      <alignment horizontal="center"/>
    </xf>
    <xf numFmtId="0" fontId="40" fillId="0" borderId="0" xfId="2" applyFont="1" applyFill="1" applyBorder="1"/>
    <xf numFmtId="4" fontId="40" fillId="0" borderId="0" xfId="2" applyNumberFormat="1" applyFont="1" applyFill="1" applyBorder="1"/>
    <xf numFmtId="164" fontId="45" fillId="0" borderId="0" xfId="0" applyNumberFormat="1" applyFont="1"/>
    <xf numFmtId="164" fontId="41" fillId="0" borderId="0" xfId="0" applyNumberFormat="1" applyFont="1"/>
    <xf numFmtId="2" fontId="40" fillId="0" borderId="0" xfId="2" applyNumberFormat="1" applyFont="1" applyFill="1" applyBorder="1"/>
    <xf numFmtId="4" fontId="41" fillId="0" borderId="0" xfId="2" applyNumberFormat="1" applyFont="1" applyFill="1" applyBorder="1"/>
    <xf numFmtId="164" fontId="40" fillId="0" borderId="0" xfId="0" applyNumberFormat="1" applyFont="1"/>
    <xf numFmtId="164" fontId="43" fillId="0" borderId="2" xfId="0" applyNumberFormat="1" applyFont="1" applyBorder="1"/>
    <xf numFmtId="0" fontId="44" fillId="0" borderId="1" xfId="2" applyFont="1" applyFill="1" applyBorder="1"/>
    <xf numFmtId="0" fontId="42" fillId="0" borderId="0" xfId="2" applyFont="1" applyFill="1" applyBorder="1"/>
  </cellXfs>
  <cellStyles count="3">
    <cellStyle name="Accent2 1 2" xfId="1" xr:uid="{A01CE8CE-1F16-4941-9C04-EB3DB0242E1D}"/>
    <cellStyle name="Navadno" xfId="0" builtinId="0"/>
    <cellStyle name="Opomba" xfId="2" builtin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0"/>
  <sheetViews>
    <sheetView tabSelected="1" view="pageBreakPreview" zoomScaleNormal="100" zoomScaleSheetLayoutView="100" zoomScalePageLayoutView="70" workbookViewId="0">
      <selection activeCell="J174" sqref="J174"/>
    </sheetView>
  </sheetViews>
  <sheetFormatPr defaultRowHeight="12.75" x14ac:dyDescent="0.2"/>
  <cols>
    <col min="1" max="1" width="8.7109375" style="21" customWidth="1"/>
    <col min="2" max="2" width="36.7109375" style="101" customWidth="1"/>
    <col min="3" max="3" width="6.7109375" style="21" customWidth="1"/>
    <col min="4" max="4" width="9.7109375" style="137" customWidth="1"/>
    <col min="5" max="5" width="9.7109375" style="125" customWidth="1"/>
    <col min="6" max="6" width="9.7109375" style="21" customWidth="1"/>
    <col min="7" max="7" width="10.7109375" style="153" customWidth="1"/>
    <col min="8" max="8" width="12.7109375" style="21" customWidth="1"/>
    <col min="9" max="9" width="4.42578125" customWidth="1"/>
    <col min="10" max="10" width="71" style="46" customWidth="1"/>
    <col min="11" max="11" width="12.42578125" customWidth="1"/>
    <col min="15" max="15" width="11" customWidth="1"/>
  </cols>
  <sheetData>
    <row r="1" spans="1:10" ht="47.25" x14ac:dyDescent="0.2">
      <c r="A1" s="62" t="s">
        <v>10</v>
      </c>
      <c r="B1" s="74" t="s">
        <v>0</v>
      </c>
      <c r="C1" s="63" t="s">
        <v>2</v>
      </c>
      <c r="D1" s="134" t="s">
        <v>460</v>
      </c>
      <c r="E1" s="108" t="s">
        <v>1</v>
      </c>
      <c r="F1" s="109" t="s">
        <v>257</v>
      </c>
      <c r="G1" s="142" t="s">
        <v>461</v>
      </c>
      <c r="H1" s="64" t="s">
        <v>258</v>
      </c>
    </row>
    <row r="2" spans="1:10" ht="15.75" x14ac:dyDescent="0.25">
      <c r="A2" s="7"/>
      <c r="B2" s="75"/>
      <c r="C2" s="6"/>
      <c r="D2" s="135"/>
      <c r="E2" s="110"/>
      <c r="F2" s="8"/>
      <c r="G2" s="143"/>
      <c r="H2" s="8"/>
      <c r="I2" s="2"/>
    </row>
    <row r="3" spans="1:10" ht="31.5" x14ac:dyDescent="0.25">
      <c r="A3" s="9" t="s">
        <v>25</v>
      </c>
      <c r="B3" s="76" t="s">
        <v>181</v>
      </c>
      <c r="C3" s="6"/>
      <c r="D3" s="135"/>
      <c r="E3" s="110"/>
      <c r="F3" s="6"/>
      <c r="G3" s="144"/>
      <c r="H3" s="6"/>
      <c r="I3" s="2"/>
    </row>
    <row r="4" spans="1:10" ht="15.75" x14ac:dyDescent="0.25">
      <c r="A4" s="44" t="s">
        <v>238</v>
      </c>
      <c r="B4" s="76" t="s">
        <v>239</v>
      </c>
      <c r="C4" s="6"/>
      <c r="D4" s="135"/>
      <c r="E4" s="110"/>
      <c r="F4" s="6"/>
      <c r="G4" s="144"/>
      <c r="H4" s="6"/>
      <c r="I4" s="2"/>
    </row>
    <row r="5" spans="1:10" ht="31.5" x14ac:dyDescent="0.25">
      <c r="A5" s="44" t="s">
        <v>240</v>
      </c>
      <c r="B5" s="76" t="s">
        <v>241</v>
      </c>
      <c r="C5" s="6"/>
      <c r="D5" s="135"/>
      <c r="E5" s="110"/>
      <c r="F5" s="6"/>
      <c r="G5" s="144"/>
      <c r="H5" s="6"/>
      <c r="I5" s="2"/>
    </row>
    <row r="6" spans="1:10" ht="31.5" hidden="1" x14ac:dyDescent="0.25">
      <c r="A6" s="44"/>
      <c r="B6" s="77" t="s">
        <v>242</v>
      </c>
      <c r="C6" s="6"/>
      <c r="D6" s="135"/>
      <c r="E6" s="110"/>
      <c r="F6" s="6"/>
      <c r="G6" s="144"/>
      <c r="H6" s="6"/>
      <c r="I6" s="2"/>
    </row>
    <row r="7" spans="1:10" ht="47.25" hidden="1" x14ac:dyDescent="0.25">
      <c r="A7" s="45" t="s">
        <v>243</v>
      </c>
      <c r="B7" s="78" t="s">
        <v>244</v>
      </c>
      <c r="C7" s="6" t="s">
        <v>11</v>
      </c>
      <c r="D7" s="135"/>
      <c r="E7" s="110">
        <v>0</v>
      </c>
      <c r="F7" s="13">
        <v>95</v>
      </c>
      <c r="G7" s="145"/>
      <c r="H7" s="13">
        <f>PRODUCT(E7:F7)</f>
        <v>0</v>
      </c>
      <c r="I7" s="2"/>
    </row>
    <row r="8" spans="1:10" ht="78.75" hidden="1" x14ac:dyDescent="0.25">
      <c r="A8" s="45" t="s">
        <v>249</v>
      </c>
      <c r="B8" s="77" t="s">
        <v>245</v>
      </c>
      <c r="C8" s="6" t="s">
        <v>11</v>
      </c>
      <c r="D8" s="135"/>
      <c r="E8" s="110">
        <v>0</v>
      </c>
      <c r="F8" s="13">
        <v>95</v>
      </c>
      <c r="G8" s="145"/>
      <c r="H8" s="13">
        <f>PRODUCT(E8:F8)</f>
        <v>0</v>
      </c>
      <c r="I8" s="2"/>
    </row>
    <row r="9" spans="1:10" ht="15.75" x14ac:dyDescent="0.25">
      <c r="A9" s="45" t="s">
        <v>248</v>
      </c>
      <c r="B9" s="77" t="s">
        <v>406</v>
      </c>
      <c r="C9" s="6" t="s">
        <v>11</v>
      </c>
      <c r="D9" s="135">
        <v>2</v>
      </c>
      <c r="E9" s="110">
        <v>2</v>
      </c>
      <c r="F9" s="13">
        <v>0</v>
      </c>
      <c r="G9" s="145">
        <f>D9*F9</f>
        <v>0</v>
      </c>
      <c r="H9" s="13">
        <f>PRODUCT(E9:F9)</f>
        <v>0</v>
      </c>
      <c r="I9" s="2"/>
    </row>
    <row r="10" spans="1:10" ht="47.25" hidden="1" x14ac:dyDescent="0.25">
      <c r="A10" s="45" t="s">
        <v>247</v>
      </c>
      <c r="B10" s="77" t="s">
        <v>246</v>
      </c>
      <c r="C10" s="6" t="s">
        <v>11</v>
      </c>
      <c r="D10" s="135"/>
      <c r="E10" s="110">
        <v>0</v>
      </c>
      <c r="F10" s="13">
        <v>120</v>
      </c>
      <c r="G10" s="145"/>
      <c r="H10" s="13">
        <f>PRODUCT(E10:F10)</f>
        <v>0</v>
      </c>
      <c r="I10" s="2"/>
    </row>
    <row r="11" spans="1:10" ht="15.75" hidden="1" x14ac:dyDescent="0.25">
      <c r="A11" s="44" t="s">
        <v>271</v>
      </c>
      <c r="B11" s="76" t="s">
        <v>272</v>
      </c>
      <c r="C11" s="6"/>
      <c r="D11" s="135"/>
      <c r="E11" s="110"/>
      <c r="F11" s="13"/>
      <c r="G11" s="145">
        <f t="shared" ref="G11:G73" si="0">D11*F11</f>
        <v>0</v>
      </c>
      <c r="H11" s="13"/>
      <c r="I11" s="2"/>
    </row>
    <row r="12" spans="1:10" ht="15.75" hidden="1" x14ac:dyDescent="0.25">
      <c r="A12" s="44" t="s">
        <v>273</v>
      </c>
      <c r="B12" s="76" t="s">
        <v>282</v>
      </c>
      <c r="C12" s="6"/>
      <c r="D12" s="135"/>
      <c r="E12" s="110"/>
      <c r="F12" s="13"/>
      <c r="G12" s="145">
        <f t="shared" si="0"/>
        <v>0</v>
      </c>
      <c r="H12" s="13"/>
      <c r="I12" s="2"/>
    </row>
    <row r="13" spans="1:10" ht="31.5" hidden="1" x14ac:dyDescent="0.25">
      <c r="A13" s="45" t="s">
        <v>277</v>
      </c>
      <c r="B13" s="78" t="s">
        <v>283</v>
      </c>
      <c r="C13" s="6" t="s">
        <v>11</v>
      </c>
      <c r="D13" s="135"/>
      <c r="E13" s="110">
        <v>0</v>
      </c>
      <c r="F13" s="13">
        <v>140</v>
      </c>
      <c r="G13" s="145">
        <f t="shared" si="0"/>
        <v>0</v>
      </c>
      <c r="H13" s="13">
        <f>PRODUCT(E13:F13)</f>
        <v>0</v>
      </c>
      <c r="I13" s="2"/>
      <c r="J13"/>
    </row>
    <row r="14" spans="1:10" s="38" customFormat="1" ht="15.75" hidden="1" x14ac:dyDescent="0.25">
      <c r="A14" s="65" t="s">
        <v>274</v>
      </c>
      <c r="B14" s="79" t="s">
        <v>281</v>
      </c>
      <c r="C14" s="35"/>
      <c r="D14" s="135"/>
      <c r="E14" s="111"/>
      <c r="F14" s="36"/>
      <c r="G14" s="145">
        <f t="shared" si="0"/>
        <v>0</v>
      </c>
      <c r="H14" s="36"/>
      <c r="I14" s="37"/>
    </row>
    <row r="15" spans="1:10" s="38" customFormat="1" ht="15.75" hidden="1" x14ac:dyDescent="0.25">
      <c r="A15" s="66" t="s">
        <v>279</v>
      </c>
      <c r="B15" s="80" t="s">
        <v>278</v>
      </c>
      <c r="C15" s="35" t="s">
        <v>11</v>
      </c>
      <c r="D15" s="135"/>
      <c r="E15" s="111">
        <v>0</v>
      </c>
      <c r="F15" s="36">
        <v>0</v>
      </c>
      <c r="G15" s="145">
        <f t="shared" si="0"/>
        <v>0</v>
      </c>
      <c r="H15" s="36">
        <f>PRODUCT(E15:F15)</f>
        <v>0</v>
      </c>
      <c r="I15" s="37"/>
    </row>
    <row r="16" spans="1:10" ht="15.75" hidden="1" x14ac:dyDescent="0.25">
      <c r="A16" s="44" t="s">
        <v>275</v>
      </c>
      <c r="B16" s="81" t="s">
        <v>276</v>
      </c>
      <c r="C16" s="6"/>
      <c r="D16" s="135"/>
      <c r="E16" s="110"/>
      <c r="F16" s="13"/>
      <c r="G16" s="145">
        <f t="shared" si="0"/>
        <v>0</v>
      </c>
      <c r="H16" s="13"/>
      <c r="I16" s="2"/>
    </row>
    <row r="17" spans="1:11" ht="94.5" hidden="1" x14ac:dyDescent="0.25">
      <c r="A17" s="45" t="s">
        <v>280</v>
      </c>
      <c r="B17" s="78" t="s">
        <v>284</v>
      </c>
      <c r="C17" s="6" t="s">
        <v>285</v>
      </c>
      <c r="D17" s="135"/>
      <c r="E17" s="110">
        <v>0</v>
      </c>
      <c r="F17" s="13">
        <v>1.7</v>
      </c>
      <c r="G17" s="145">
        <f t="shared" si="0"/>
        <v>0</v>
      </c>
      <c r="H17" s="13">
        <f>PRODUCT(E17:F17)</f>
        <v>0</v>
      </c>
      <c r="I17" s="2"/>
      <c r="J17"/>
    </row>
    <row r="18" spans="1:11" ht="15.75" hidden="1" x14ac:dyDescent="0.25">
      <c r="A18" s="44" t="s">
        <v>182</v>
      </c>
      <c r="B18" s="82" t="s">
        <v>183</v>
      </c>
      <c r="C18" s="6"/>
      <c r="D18" s="135"/>
      <c r="E18" s="110"/>
      <c r="F18" s="6"/>
      <c r="G18" s="145">
        <f t="shared" si="0"/>
        <v>0</v>
      </c>
      <c r="H18" s="6"/>
      <c r="I18" s="2"/>
    </row>
    <row r="19" spans="1:11" ht="31.5" hidden="1" x14ac:dyDescent="0.25">
      <c r="A19" s="44" t="s">
        <v>184</v>
      </c>
      <c r="B19" s="76" t="s">
        <v>185</v>
      </c>
      <c r="C19" s="6"/>
      <c r="D19" s="135"/>
      <c r="E19" s="110"/>
      <c r="F19" s="6"/>
      <c r="G19" s="145">
        <f t="shared" si="0"/>
        <v>0</v>
      </c>
      <c r="H19" s="6"/>
      <c r="I19" s="2"/>
      <c r="K19" t="s">
        <v>286</v>
      </c>
    </row>
    <row r="20" spans="1:11" ht="47.25" hidden="1" x14ac:dyDescent="0.25">
      <c r="A20" s="45" t="s">
        <v>186</v>
      </c>
      <c r="B20" s="78" t="s">
        <v>189</v>
      </c>
      <c r="C20" s="6" t="s">
        <v>99</v>
      </c>
      <c r="D20" s="135"/>
      <c r="E20" s="110">
        <v>0</v>
      </c>
      <c r="F20" s="13">
        <v>2.5</v>
      </c>
      <c r="G20" s="145">
        <f t="shared" si="0"/>
        <v>0</v>
      </c>
      <c r="H20" s="13">
        <f>PRODUCT(E20:F20)</f>
        <v>0</v>
      </c>
      <c r="I20" s="2"/>
    </row>
    <row r="21" spans="1:11" ht="31.5" hidden="1" x14ac:dyDescent="0.25">
      <c r="A21" s="44" t="s">
        <v>187</v>
      </c>
      <c r="B21" s="76" t="s">
        <v>188</v>
      </c>
      <c r="C21" s="6"/>
      <c r="D21" s="135"/>
      <c r="E21" s="110"/>
      <c r="F21" s="6"/>
      <c r="G21" s="145">
        <f t="shared" si="0"/>
        <v>0</v>
      </c>
      <c r="H21" s="6"/>
      <c r="I21" s="2"/>
    </row>
    <row r="22" spans="1:11" ht="78.75" hidden="1" x14ac:dyDescent="0.25">
      <c r="A22" s="45" t="s">
        <v>190</v>
      </c>
      <c r="B22" s="78" t="s">
        <v>255</v>
      </c>
      <c r="C22" s="6" t="s">
        <v>99</v>
      </c>
      <c r="D22" s="135"/>
      <c r="E22" s="110">
        <v>0</v>
      </c>
      <c r="F22" s="13">
        <v>40</v>
      </c>
      <c r="G22" s="145">
        <f t="shared" si="0"/>
        <v>0</v>
      </c>
      <c r="H22" s="13">
        <f>PRODUCT(E22:F22)</f>
        <v>0</v>
      </c>
      <c r="I22" s="2"/>
    </row>
    <row r="23" spans="1:11" ht="15.75" x14ac:dyDescent="0.25">
      <c r="A23" s="23"/>
      <c r="B23" s="85"/>
      <c r="C23" s="20"/>
      <c r="D23" s="135"/>
      <c r="E23" s="112"/>
      <c r="F23" s="25"/>
      <c r="G23" s="145"/>
      <c r="H23" s="25"/>
      <c r="I23" s="2"/>
    </row>
    <row r="24" spans="1:11" ht="16.5" x14ac:dyDescent="0.3">
      <c r="A24" s="11"/>
      <c r="B24" s="86" t="s">
        <v>7</v>
      </c>
      <c r="C24" s="14"/>
      <c r="D24" s="136"/>
      <c r="E24" s="113"/>
      <c r="F24" s="114"/>
      <c r="G24" s="146">
        <f>SUM(G4:G20)</f>
        <v>0</v>
      </c>
      <c r="H24" s="16">
        <f>SUM(H4:H20)</f>
        <v>0</v>
      </c>
      <c r="I24" s="5"/>
    </row>
    <row r="25" spans="1:11" ht="16.5" x14ac:dyDescent="0.3">
      <c r="A25" s="11"/>
      <c r="B25" s="86"/>
      <c r="C25" s="14"/>
      <c r="D25" s="136"/>
      <c r="E25" s="113"/>
      <c r="F25" s="114"/>
      <c r="G25" s="145"/>
      <c r="H25" s="16"/>
      <c r="I25" s="5"/>
    </row>
    <row r="26" spans="1:11" ht="16.5" hidden="1" x14ac:dyDescent="0.3">
      <c r="A26" s="23"/>
      <c r="B26" s="87"/>
      <c r="C26" s="26"/>
      <c r="D26" s="136"/>
      <c r="E26" s="115"/>
      <c r="F26" s="27"/>
      <c r="G26" s="145"/>
      <c r="H26" s="28"/>
      <c r="I26" s="5"/>
    </row>
    <row r="27" spans="1:11" s="38" customFormat="1" ht="15.75" hidden="1" x14ac:dyDescent="0.25">
      <c r="A27" s="9" t="s">
        <v>459</v>
      </c>
      <c r="B27" s="81" t="s">
        <v>5</v>
      </c>
      <c r="C27" s="6"/>
      <c r="D27" s="135"/>
      <c r="E27" s="110"/>
      <c r="F27" s="13"/>
      <c r="G27" s="145"/>
      <c r="H27" s="13"/>
      <c r="I27" s="37"/>
    </row>
    <row r="28" spans="1:11" s="51" customFormat="1" ht="15.75" hidden="1" x14ac:dyDescent="0.25">
      <c r="A28" s="9" t="s">
        <v>149</v>
      </c>
      <c r="B28" s="81" t="s">
        <v>148</v>
      </c>
      <c r="C28" s="6"/>
      <c r="D28" s="135"/>
      <c r="E28" s="110"/>
      <c r="F28" s="13"/>
      <c r="G28" s="145"/>
      <c r="H28" s="13"/>
      <c r="I28" s="37"/>
      <c r="J28" s="38"/>
    </row>
    <row r="29" spans="1:11" s="51" customFormat="1" ht="15.75" hidden="1" x14ac:dyDescent="0.25">
      <c r="A29" s="9" t="s">
        <v>147</v>
      </c>
      <c r="B29" s="81" t="s">
        <v>146</v>
      </c>
      <c r="C29" s="6"/>
      <c r="D29" s="135"/>
      <c r="E29" s="110"/>
      <c r="F29" s="13"/>
      <c r="G29" s="145"/>
      <c r="H29" s="13"/>
      <c r="I29" s="37"/>
      <c r="J29" s="38"/>
    </row>
    <row r="30" spans="1:11" s="38" customFormat="1" ht="15.75" hidden="1" x14ac:dyDescent="0.25">
      <c r="A30" s="11" t="s">
        <v>145</v>
      </c>
      <c r="B30" s="78" t="s">
        <v>150</v>
      </c>
      <c r="C30" s="6" t="s">
        <v>6</v>
      </c>
      <c r="D30" s="135"/>
      <c r="E30" s="110">
        <v>0</v>
      </c>
      <c r="F30" s="13">
        <v>1.2</v>
      </c>
      <c r="G30" s="145"/>
      <c r="H30" s="13">
        <f>PRODUCT(E30:F30)</f>
        <v>0</v>
      </c>
      <c r="I30" s="37"/>
    </row>
    <row r="31" spans="1:11" s="38" customFormat="1" ht="15.75" hidden="1" x14ac:dyDescent="0.25">
      <c r="A31" s="9" t="s">
        <v>151</v>
      </c>
      <c r="B31" s="81" t="s">
        <v>152</v>
      </c>
      <c r="C31" s="6"/>
      <c r="D31" s="135"/>
      <c r="E31" s="110"/>
      <c r="F31" s="13"/>
      <c r="G31" s="145"/>
      <c r="H31" s="13"/>
      <c r="I31" s="37"/>
    </row>
    <row r="32" spans="1:11" s="38" customFormat="1" ht="31.5" hidden="1" x14ac:dyDescent="0.25">
      <c r="A32" s="11" t="s">
        <v>153</v>
      </c>
      <c r="B32" s="78" t="s">
        <v>154</v>
      </c>
      <c r="C32" s="6" t="s">
        <v>6</v>
      </c>
      <c r="D32" s="135"/>
      <c r="E32" s="110">
        <v>0</v>
      </c>
      <c r="F32" s="13">
        <v>2.2999999999999998</v>
      </c>
      <c r="G32" s="145"/>
      <c r="H32" s="13">
        <f t="shared" ref="H32" si="1">PRODUCT(E32:F32)</f>
        <v>0</v>
      </c>
      <c r="I32" s="37"/>
    </row>
    <row r="33" spans="1:10" ht="15.75" hidden="1" x14ac:dyDescent="0.25">
      <c r="A33" s="9" t="s">
        <v>107</v>
      </c>
      <c r="B33" s="81" t="s">
        <v>53</v>
      </c>
      <c r="C33" s="6"/>
      <c r="D33" s="135"/>
      <c r="E33" s="110"/>
      <c r="F33" s="13"/>
      <c r="G33" s="145"/>
      <c r="H33" s="13"/>
      <c r="I33" s="2"/>
    </row>
    <row r="34" spans="1:10" s="38" customFormat="1" ht="15.75" hidden="1" x14ac:dyDescent="0.25">
      <c r="A34" s="11" t="s">
        <v>108</v>
      </c>
      <c r="B34" s="78" t="s">
        <v>109</v>
      </c>
      <c r="C34" s="6" t="s">
        <v>6</v>
      </c>
      <c r="D34" s="135"/>
      <c r="E34" s="110">
        <v>0</v>
      </c>
      <c r="F34" s="13">
        <v>0</v>
      </c>
      <c r="G34" s="145"/>
      <c r="H34" s="13">
        <f>PRODUCT(E34:F34)</f>
        <v>0</v>
      </c>
      <c r="I34" s="37"/>
      <c r="J34" s="46"/>
    </row>
    <row r="35" spans="1:10" s="38" customFormat="1" ht="15.75" hidden="1" x14ac:dyDescent="0.25">
      <c r="A35" s="9" t="s">
        <v>110</v>
      </c>
      <c r="B35" s="81" t="s">
        <v>385</v>
      </c>
      <c r="C35" s="6"/>
      <c r="D35" s="135"/>
      <c r="E35" s="110"/>
      <c r="F35" s="13"/>
      <c r="G35" s="145"/>
      <c r="H35" s="13"/>
      <c r="I35" s="37"/>
      <c r="J35" s="46"/>
    </row>
    <row r="36" spans="1:10" s="38" customFormat="1" ht="47.25" hidden="1" x14ac:dyDescent="0.25">
      <c r="A36" s="11" t="s">
        <v>111</v>
      </c>
      <c r="B36" s="78" t="s">
        <v>221</v>
      </c>
      <c r="C36" s="6" t="s">
        <v>6</v>
      </c>
      <c r="D36" s="135"/>
      <c r="E36" s="110">
        <v>0</v>
      </c>
      <c r="F36" s="13">
        <v>0</v>
      </c>
      <c r="G36" s="145"/>
      <c r="H36" s="13">
        <f>PRODUCT(E36:F36)</f>
        <v>0</v>
      </c>
      <c r="I36" s="37"/>
      <c r="J36" s="46"/>
    </row>
    <row r="37" spans="1:10" ht="31.5" hidden="1" x14ac:dyDescent="0.25">
      <c r="A37" s="9" t="s">
        <v>155</v>
      </c>
      <c r="B37" s="81" t="s">
        <v>156</v>
      </c>
      <c r="C37" s="6"/>
      <c r="D37" s="135"/>
      <c r="E37" s="110"/>
      <c r="F37" s="13"/>
      <c r="G37" s="145"/>
      <c r="H37" s="13"/>
      <c r="I37" s="2"/>
    </row>
    <row r="38" spans="1:10" ht="63" hidden="1" x14ac:dyDescent="0.25">
      <c r="A38" s="11" t="s">
        <v>157</v>
      </c>
      <c r="B38" s="78" t="s">
        <v>382</v>
      </c>
      <c r="C38" s="6" t="s">
        <v>6</v>
      </c>
      <c r="D38" s="135"/>
      <c r="E38" s="110">
        <v>0</v>
      </c>
      <c r="F38" s="13">
        <v>3.5</v>
      </c>
      <c r="G38" s="145"/>
      <c r="H38" s="13">
        <f t="shared" ref="H38" si="2">PRODUCT(E38:F38)</f>
        <v>0</v>
      </c>
      <c r="I38" s="2"/>
    </row>
    <row r="39" spans="1:10" s="38" customFormat="1" ht="31.5" hidden="1" x14ac:dyDescent="0.25">
      <c r="A39" s="34" t="s">
        <v>158</v>
      </c>
      <c r="B39" s="88" t="s">
        <v>159</v>
      </c>
      <c r="C39" s="35"/>
      <c r="D39" s="135"/>
      <c r="E39" s="111"/>
      <c r="F39" s="36"/>
      <c r="G39" s="145"/>
      <c r="H39" s="36"/>
      <c r="I39" s="37"/>
    </row>
    <row r="40" spans="1:10" s="38" customFormat="1" ht="31.5" hidden="1" x14ac:dyDescent="0.25">
      <c r="A40" s="39" t="s">
        <v>160</v>
      </c>
      <c r="B40" s="80" t="s">
        <v>161</v>
      </c>
      <c r="C40" s="35" t="s">
        <v>6</v>
      </c>
      <c r="D40" s="135"/>
      <c r="E40" s="111">
        <v>0</v>
      </c>
      <c r="F40" s="36">
        <v>16.5</v>
      </c>
      <c r="G40" s="145"/>
      <c r="H40" s="36">
        <f t="shared" ref="H40" si="3">PRODUCT(E40:F40)</f>
        <v>0</v>
      </c>
      <c r="I40" s="37"/>
    </row>
    <row r="41" spans="1:10" s="38" customFormat="1" ht="31.5" hidden="1" x14ac:dyDescent="0.25">
      <c r="A41" s="34" t="s">
        <v>202</v>
      </c>
      <c r="B41" s="88" t="s">
        <v>203</v>
      </c>
      <c r="C41" s="35"/>
      <c r="D41" s="135"/>
      <c r="E41" s="111"/>
      <c r="F41" s="36"/>
      <c r="G41" s="145"/>
      <c r="H41" s="36"/>
      <c r="I41" s="37"/>
    </row>
    <row r="42" spans="1:10" s="38" customFormat="1" ht="47.25" hidden="1" x14ac:dyDescent="0.25">
      <c r="A42" s="39" t="s">
        <v>204</v>
      </c>
      <c r="B42" s="80" t="s">
        <v>205</v>
      </c>
      <c r="C42" s="35" t="s">
        <v>4</v>
      </c>
      <c r="D42" s="135"/>
      <c r="E42" s="111">
        <v>0</v>
      </c>
      <c r="F42" s="36">
        <v>1</v>
      </c>
      <c r="G42" s="145"/>
      <c r="H42" s="36">
        <f t="shared" ref="H42:H51" si="4">PRODUCT(E42:F42)</f>
        <v>0</v>
      </c>
      <c r="I42" s="37"/>
    </row>
    <row r="43" spans="1:10" s="38" customFormat="1" ht="47.25" hidden="1" x14ac:dyDescent="0.25">
      <c r="A43" s="39" t="s">
        <v>206</v>
      </c>
      <c r="B43" s="80" t="s">
        <v>217</v>
      </c>
      <c r="C43" s="35" t="s">
        <v>6</v>
      </c>
      <c r="D43" s="135"/>
      <c r="E43" s="111">
        <v>0</v>
      </c>
      <c r="F43" s="36">
        <v>7.5</v>
      </c>
      <c r="G43" s="145"/>
      <c r="H43" s="36">
        <f t="shared" si="4"/>
        <v>0</v>
      </c>
      <c r="I43" s="37"/>
    </row>
    <row r="44" spans="1:10" s="38" customFormat="1" ht="15.75" hidden="1" x14ac:dyDescent="0.25">
      <c r="A44" s="39" t="s">
        <v>208</v>
      </c>
      <c r="B44" s="80" t="s">
        <v>207</v>
      </c>
      <c r="C44" s="35" t="s">
        <v>4</v>
      </c>
      <c r="D44" s="135"/>
      <c r="E44" s="111">
        <v>0</v>
      </c>
      <c r="F44" s="36">
        <v>2</v>
      </c>
      <c r="G44" s="145"/>
      <c r="H44" s="36">
        <f t="shared" si="4"/>
        <v>0</v>
      </c>
      <c r="I44" s="37"/>
    </row>
    <row r="45" spans="1:10" s="38" customFormat="1" ht="47.25" hidden="1" x14ac:dyDescent="0.25">
      <c r="A45" s="39" t="s">
        <v>209</v>
      </c>
      <c r="B45" s="80" t="s">
        <v>210</v>
      </c>
      <c r="C45" s="35" t="s">
        <v>4</v>
      </c>
      <c r="D45" s="135"/>
      <c r="E45" s="111">
        <v>0</v>
      </c>
      <c r="F45" s="36">
        <v>0</v>
      </c>
      <c r="G45" s="145"/>
      <c r="H45" s="36">
        <f t="shared" si="4"/>
        <v>0</v>
      </c>
      <c r="I45" s="37"/>
    </row>
    <row r="46" spans="1:10" s="38" customFormat="1" ht="63" hidden="1" x14ac:dyDescent="0.25">
      <c r="A46" s="39" t="s">
        <v>211</v>
      </c>
      <c r="B46" s="80" t="s">
        <v>223</v>
      </c>
      <c r="C46" s="35" t="s">
        <v>6</v>
      </c>
      <c r="D46" s="135"/>
      <c r="E46" s="111">
        <v>0</v>
      </c>
      <c r="F46" s="36">
        <v>5</v>
      </c>
      <c r="G46" s="145"/>
      <c r="H46" s="36">
        <f t="shared" si="4"/>
        <v>0</v>
      </c>
      <c r="I46" s="37"/>
    </row>
    <row r="47" spans="1:10" s="38" customFormat="1" ht="63" hidden="1" x14ac:dyDescent="0.25">
      <c r="A47" s="39" t="s">
        <v>213</v>
      </c>
      <c r="B47" s="80" t="s">
        <v>224</v>
      </c>
      <c r="C47" s="35" t="s">
        <v>6</v>
      </c>
      <c r="D47" s="135"/>
      <c r="E47" s="111">
        <v>0</v>
      </c>
      <c r="F47" s="36">
        <v>5</v>
      </c>
      <c r="G47" s="145"/>
      <c r="H47" s="36">
        <f t="shared" si="4"/>
        <v>0</v>
      </c>
      <c r="I47" s="37"/>
    </row>
    <row r="48" spans="1:10" s="38" customFormat="1" ht="31.5" hidden="1" x14ac:dyDescent="0.25">
      <c r="A48" s="39" t="s">
        <v>214</v>
      </c>
      <c r="B48" s="80" t="s">
        <v>212</v>
      </c>
      <c r="C48" s="35" t="s">
        <v>99</v>
      </c>
      <c r="D48" s="135"/>
      <c r="E48" s="111">
        <v>0</v>
      </c>
      <c r="F48" s="36">
        <v>0</v>
      </c>
      <c r="G48" s="145"/>
      <c r="H48" s="36">
        <f t="shared" si="4"/>
        <v>0</v>
      </c>
      <c r="I48" s="37"/>
    </row>
    <row r="49" spans="1:13" s="38" customFormat="1" ht="47.25" hidden="1" x14ac:dyDescent="0.25">
      <c r="A49" s="39" t="s">
        <v>215</v>
      </c>
      <c r="B49" s="80" t="s">
        <v>218</v>
      </c>
      <c r="C49" s="35" t="s">
        <v>6</v>
      </c>
      <c r="D49" s="135"/>
      <c r="E49" s="111">
        <v>0</v>
      </c>
      <c r="F49" s="36">
        <v>22</v>
      </c>
      <c r="G49" s="145"/>
      <c r="H49" s="36">
        <f t="shared" si="4"/>
        <v>0</v>
      </c>
      <c r="I49" s="37"/>
    </row>
    <row r="50" spans="1:13" s="38" customFormat="1" ht="47.25" hidden="1" x14ac:dyDescent="0.25">
      <c r="A50" s="39" t="s">
        <v>216</v>
      </c>
      <c r="B50" s="80" t="s">
        <v>219</v>
      </c>
      <c r="C50" s="35" t="s">
        <v>6</v>
      </c>
      <c r="D50" s="135"/>
      <c r="E50" s="111">
        <v>0</v>
      </c>
      <c r="F50" s="36">
        <v>25</v>
      </c>
      <c r="G50" s="145"/>
      <c r="H50" s="36">
        <f t="shared" si="4"/>
        <v>0</v>
      </c>
      <c r="I50" s="37"/>
    </row>
    <row r="51" spans="1:13" s="38" customFormat="1" ht="47.25" hidden="1" x14ac:dyDescent="0.25">
      <c r="A51" s="39" t="s">
        <v>222</v>
      </c>
      <c r="B51" s="80" t="s">
        <v>220</v>
      </c>
      <c r="C51" s="35" t="s">
        <v>6</v>
      </c>
      <c r="D51" s="135"/>
      <c r="E51" s="111">
        <v>0</v>
      </c>
      <c r="F51" s="36">
        <v>28</v>
      </c>
      <c r="G51" s="145"/>
      <c r="H51" s="36">
        <f t="shared" si="4"/>
        <v>0</v>
      </c>
      <c r="I51" s="37"/>
    </row>
    <row r="52" spans="1:13" ht="15.75" hidden="1" x14ac:dyDescent="0.25">
      <c r="A52" s="11"/>
      <c r="B52" s="78"/>
      <c r="C52" s="6"/>
      <c r="D52" s="135"/>
      <c r="E52" s="110"/>
      <c r="F52" s="13"/>
      <c r="G52" s="145"/>
      <c r="H52" s="13"/>
      <c r="I52" s="2"/>
    </row>
    <row r="53" spans="1:13" s="38" customFormat="1" ht="15.75" hidden="1" x14ac:dyDescent="0.25">
      <c r="A53" s="11"/>
      <c r="B53" s="86" t="s">
        <v>8</v>
      </c>
      <c r="C53" s="14"/>
      <c r="D53" s="136"/>
      <c r="E53" s="113"/>
      <c r="F53" s="114"/>
      <c r="G53" s="145"/>
      <c r="H53" s="17">
        <f>SUM(H30:H51)</f>
        <v>0</v>
      </c>
      <c r="I53" s="40"/>
    </row>
    <row r="54" spans="1:13" s="38" customFormat="1" ht="15.75" hidden="1" x14ac:dyDescent="0.25">
      <c r="A54" s="52"/>
      <c r="B54" s="89"/>
      <c r="C54" s="52"/>
      <c r="D54" s="137"/>
      <c r="E54" s="116"/>
      <c r="F54" s="53"/>
      <c r="G54" s="145"/>
      <c r="H54" s="53"/>
    </row>
    <row r="55" spans="1:13" s="38" customFormat="1" ht="18" x14ac:dyDescent="0.25">
      <c r="A55" s="52"/>
      <c r="B55" s="90"/>
      <c r="C55" s="52"/>
      <c r="D55" s="137"/>
      <c r="E55" s="116"/>
      <c r="F55" s="53"/>
      <c r="G55" s="145"/>
      <c r="H55" s="53"/>
    </row>
    <row r="56" spans="1:13" s="38" customFormat="1" ht="15.75" x14ac:dyDescent="0.25">
      <c r="A56" s="9" t="s">
        <v>26</v>
      </c>
      <c r="B56" s="81" t="s">
        <v>37</v>
      </c>
      <c r="C56" s="35"/>
      <c r="D56" s="135"/>
      <c r="E56" s="111"/>
      <c r="F56" s="36"/>
      <c r="G56" s="145"/>
      <c r="H56" s="36"/>
      <c r="I56" s="37"/>
      <c r="J56" s="46"/>
    </row>
    <row r="57" spans="1:13" s="38" customFormat="1" ht="15.75" x14ac:dyDescent="0.25">
      <c r="A57" s="9" t="s">
        <v>386</v>
      </c>
      <c r="B57" s="81" t="s">
        <v>54</v>
      </c>
      <c r="C57" s="35"/>
      <c r="D57" s="135"/>
      <c r="E57" s="111"/>
      <c r="F57" s="36"/>
      <c r="G57" s="145"/>
      <c r="H57" s="36"/>
      <c r="I57" s="37"/>
      <c r="J57" s="46"/>
    </row>
    <row r="58" spans="1:13" s="38" customFormat="1" ht="15.75" x14ac:dyDescent="0.25">
      <c r="A58" s="11" t="s">
        <v>388</v>
      </c>
      <c r="B58" s="81" t="s">
        <v>387</v>
      </c>
      <c r="C58" s="35"/>
      <c r="D58" s="135"/>
      <c r="E58" s="111"/>
      <c r="F58" s="36"/>
      <c r="G58" s="145"/>
      <c r="H58" s="36"/>
      <c r="I58" s="37"/>
      <c r="J58" s="46"/>
    </row>
    <row r="59" spans="1:13" s="38" customFormat="1" ht="47.25" x14ac:dyDescent="0.25">
      <c r="A59" s="11" t="s">
        <v>397</v>
      </c>
      <c r="B59" s="78" t="s">
        <v>389</v>
      </c>
      <c r="C59" s="6" t="s">
        <v>4</v>
      </c>
      <c r="D59" s="135">
        <f>E59/2</f>
        <v>1363.5</v>
      </c>
      <c r="E59" s="110">
        <v>2727</v>
      </c>
      <c r="F59" s="13">
        <v>0</v>
      </c>
      <c r="G59" s="145">
        <f t="shared" si="0"/>
        <v>0</v>
      </c>
      <c r="H59" s="13">
        <f>PRODUCT(E59:F59)</f>
        <v>0</v>
      </c>
      <c r="I59" s="37"/>
      <c r="J59" s="46"/>
    </row>
    <row r="60" spans="1:13" s="38" customFormat="1" ht="15.75" x14ac:dyDescent="0.25">
      <c r="A60" s="11" t="s">
        <v>394</v>
      </c>
      <c r="B60" s="81" t="s">
        <v>395</v>
      </c>
      <c r="C60" s="35"/>
      <c r="D60" s="135"/>
      <c r="E60" s="111"/>
      <c r="F60" s="36"/>
      <c r="G60" s="145"/>
      <c r="H60" s="36"/>
      <c r="I60" s="37"/>
      <c r="J60" s="46"/>
    </row>
    <row r="61" spans="1:13" s="38" customFormat="1" ht="15.75" x14ac:dyDescent="0.25">
      <c r="A61" s="11" t="s">
        <v>398</v>
      </c>
      <c r="B61" s="78" t="s">
        <v>396</v>
      </c>
      <c r="C61" s="6" t="s">
        <v>4</v>
      </c>
      <c r="D61" s="135">
        <f t="shared" ref="D61:D73" si="5">E61/2</f>
        <v>1363.5</v>
      </c>
      <c r="E61" s="110">
        <v>2727</v>
      </c>
      <c r="F61" s="13">
        <v>0</v>
      </c>
      <c r="G61" s="145">
        <f t="shared" si="0"/>
        <v>0</v>
      </c>
      <c r="H61" s="13">
        <f>PRODUCT(E61:F61)</f>
        <v>0</v>
      </c>
      <c r="I61" s="37"/>
      <c r="J61" s="46"/>
    </row>
    <row r="62" spans="1:13" s="38" customFormat="1" ht="15.75" x14ac:dyDescent="0.25">
      <c r="A62" s="9" t="s">
        <v>112</v>
      </c>
      <c r="B62" s="81" t="s">
        <v>55</v>
      </c>
      <c r="C62" s="35"/>
      <c r="D62" s="135"/>
      <c r="E62" s="111"/>
      <c r="F62" s="36"/>
      <c r="G62" s="145"/>
      <c r="H62" s="36"/>
      <c r="I62" s="37"/>
      <c r="J62" s="46"/>
    </row>
    <row r="63" spans="1:13" s="38" customFormat="1" ht="15.75" x14ac:dyDescent="0.25">
      <c r="A63" s="9" t="s">
        <v>390</v>
      </c>
      <c r="B63" s="81" t="s">
        <v>392</v>
      </c>
      <c r="C63" s="35"/>
      <c r="D63" s="135"/>
      <c r="E63" s="111"/>
      <c r="F63" s="36"/>
      <c r="G63" s="145"/>
      <c r="H63" s="36"/>
      <c r="I63" s="37"/>
      <c r="J63" s="46"/>
    </row>
    <row r="64" spans="1:13" s="38" customFormat="1" ht="18.75" x14ac:dyDescent="0.25">
      <c r="A64" s="11" t="s">
        <v>399</v>
      </c>
      <c r="B64" s="78" t="s">
        <v>407</v>
      </c>
      <c r="C64" s="6" t="s">
        <v>6</v>
      </c>
      <c r="D64" s="135">
        <f t="shared" si="5"/>
        <v>10.199999999999999</v>
      </c>
      <c r="E64" s="110">
        <v>20.399999999999999</v>
      </c>
      <c r="F64" s="13">
        <v>0</v>
      </c>
      <c r="G64" s="145">
        <f t="shared" si="0"/>
        <v>0</v>
      </c>
      <c r="H64" s="13">
        <f t="shared" ref="H64" si="6">PRODUCT(E64:F64)</f>
        <v>0</v>
      </c>
      <c r="I64" s="37"/>
      <c r="J64" s="46"/>
      <c r="L64" s="38">
        <v>1.7</v>
      </c>
      <c r="M64" s="73">
        <v>17.600000000000001</v>
      </c>
    </row>
    <row r="65" spans="1:13" s="38" customFormat="1" ht="31.5" x14ac:dyDescent="0.25">
      <c r="A65" s="9" t="s">
        <v>391</v>
      </c>
      <c r="B65" s="81" t="s">
        <v>393</v>
      </c>
      <c r="C65" s="6"/>
      <c r="D65" s="135"/>
      <c r="E65" s="110"/>
      <c r="F65" s="13"/>
      <c r="G65" s="145"/>
      <c r="H65" s="13"/>
      <c r="I65" s="37"/>
      <c r="J65" s="46"/>
      <c r="M65" s="12"/>
    </row>
    <row r="66" spans="1:13" s="38" customFormat="1" ht="47.25" x14ac:dyDescent="0.25">
      <c r="A66" s="11" t="s">
        <v>400</v>
      </c>
      <c r="B66" s="78" t="s">
        <v>409</v>
      </c>
      <c r="C66" s="6" t="s">
        <v>403</v>
      </c>
      <c r="D66" s="135">
        <f t="shared" si="5"/>
        <v>0.34</v>
      </c>
      <c r="E66" s="110">
        <v>0.68</v>
      </c>
      <c r="F66" s="13">
        <v>0</v>
      </c>
      <c r="G66" s="145">
        <f t="shared" si="0"/>
        <v>0</v>
      </c>
      <c r="H66" s="13">
        <f t="shared" ref="H66" si="7">PRODUCT(E66:F66)</f>
        <v>0</v>
      </c>
      <c r="I66" s="37"/>
      <c r="J66" s="46"/>
      <c r="L66" s="38">
        <v>1.7</v>
      </c>
      <c r="M66" s="73">
        <v>0.6</v>
      </c>
    </row>
    <row r="67" spans="1:13" s="38" customFormat="1" ht="31.5" x14ac:dyDescent="0.25">
      <c r="A67" s="11" t="s">
        <v>401</v>
      </c>
      <c r="B67" s="78" t="s">
        <v>408</v>
      </c>
      <c r="C67" s="6" t="s">
        <v>403</v>
      </c>
      <c r="D67" s="135">
        <f t="shared" si="5"/>
        <v>3.4049999999999998</v>
      </c>
      <c r="E67" s="110">
        <v>6.81</v>
      </c>
      <c r="F67" s="13">
        <v>0</v>
      </c>
      <c r="G67" s="145">
        <f t="shared" si="0"/>
        <v>0</v>
      </c>
      <c r="H67" s="13">
        <f t="shared" ref="H67:H68" si="8">PRODUCT(E67:F67)</f>
        <v>0</v>
      </c>
      <c r="I67" s="37"/>
      <c r="J67" s="46"/>
      <c r="L67" s="38">
        <v>1.7</v>
      </c>
      <c r="M67" s="73">
        <v>5.9</v>
      </c>
    </row>
    <row r="68" spans="1:13" s="38" customFormat="1" ht="31.5" x14ac:dyDescent="0.25">
      <c r="A68" s="11" t="s">
        <v>402</v>
      </c>
      <c r="B68" s="78" t="s">
        <v>410</v>
      </c>
      <c r="C68" s="6" t="s">
        <v>403</v>
      </c>
      <c r="D68" s="135">
        <f t="shared" si="5"/>
        <v>0.51</v>
      </c>
      <c r="E68" s="110">
        <v>1.02</v>
      </c>
      <c r="F68" s="13">
        <v>0</v>
      </c>
      <c r="G68" s="145">
        <f t="shared" si="0"/>
        <v>0</v>
      </c>
      <c r="H68" s="13">
        <f t="shared" si="8"/>
        <v>0</v>
      </c>
      <c r="I68" s="37"/>
      <c r="J68" s="46"/>
      <c r="L68" s="38">
        <v>1.7</v>
      </c>
      <c r="M68" s="73">
        <v>0.8</v>
      </c>
    </row>
    <row r="69" spans="1:13" s="38" customFormat="1" ht="15.75" hidden="1" x14ac:dyDescent="0.25">
      <c r="A69" s="9" t="s">
        <v>328</v>
      </c>
      <c r="B69" s="81" t="s">
        <v>329</v>
      </c>
      <c r="C69" s="6"/>
      <c r="D69" s="135">
        <f t="shared" si="5"/>
        <v>0</v>
      </c>
      <c r="E69" s="110"/>
      <c r="F69" s="13"/>
      <c r="G69" s="145">
        <f t="shared" si="0"/>
        <v>0</v>
      </c>
      <c r="H69" s="13"/>
      <c r="I69" s="37"/>
      <c r="J69" s="46"/>
    </row>
    <row r="70" spans="1:13" s="38" customFormat="1" ht="31.5" hidden="1" x14ac:dyDescent="0.25">
      <c r="A70" s="11" t="s">
        <v>333</v>
      </c>
      <c r="B70" s="78" t="s">
        <v>330</v>
      </c>
      <c r="C70" s="6" t="s">
        <v>99</v>
      </c>
      <c r="D70" s="135">
        <f t="shared" si="5"/>
        <v>0</v>
      </c>
      <c r="E70" s="110">
        <v>0</v>
      </c>
      <c r="F70" s="13">
        <v>0.5</v>
      </c>
      <c r="G70" s="145">
        <f t="shared" si="0"/>
        <v>0</v>
      </c>
      <c r="H70" s="13">
        <f t="shared" ref="H70:H71" si="9">PRODUCT(E70:F70)</f>
        <v>0</v>
      </c>
      <c r="I70" s="37"/>
      <c r="J70" s="46"/>
    </row>
    <row r="71" spans="1:13" s="38" customFormat="1" ht="47.25" hidden="1" x14ac:dyDescent="0.25">
      <c r="A71" s="11" t="s">
        <v>334</v>
      </c>
      <c r="B71" s="78" t="s">
        <v>331</v>
      </c>
      <c r="C71" s="6" t="s">
        <v>4</v>
      </c>
      <c r="D71" s="135">
        <f t="shared" si="5"/>
        <v>0</v>
      </c>
      <c r="E71" s="110">
        <v>0</v>
      </c>
      <c r="F71" s="13">
        <v>0.4</v>
      </c>
      <c r="G71" s="145">
        <f t="shared" si="0"/>
        <v>0</v>
      </c>
      <c r="H71" s="13">
        <f t="shared" si="9"/>
        <v>0</v>
      </c>
      <c r="I71" s="37"/>
      <c r="J71" s="46"/>
    </row>
    <row r="72" spans="1:13" s="38" customFormat="1" ht="15.75" x14ac:dyDescent="0.25">
      <c r="A72" s="9" t="s">
        <v>113</v>
      </c>
      <c r="B72" s="81" t="s">
        <v>114</v>
      </c>
      <c r="C72" s="35"/>
      <c r="D72" s="135"/>
      <c r="E72" s="111"/>
      <c r="F72" s="36"/>
      <c r="G72" s="145"/>
      <c r="H72" s="36"/>
      <c r="I72" s="37"/>
      <c r="J72" s="46"/>
    </row>
    <row r="73" spans="1:13" s="106" customFormat="1" ht="63" x14ac:dyDescent="0.25">
      <c r="A73" s="102" t="s">
        <v>115</v>
      </c>
      <c r="B73" s="78" t="s">
        <v>404</v>
      </c>
      <c r="C73" s="75" t="s">
        <v>4</v>
      </c>
      <c r="D73" s="135">
        <f t="shared" si="5"/>
        <v>1138</v>
      </c>
      <c r="E73" s="117">
        <v>2276</v>
      </c>
      <c r="F73" s="103">
        <v>0</v>
      </c>
      <c r="G73" s="145">
        <f t="shared" si="0"/>
        <v>0</v>
      </c>
      <c r="H73" s="103">
        <f>PRODUCT(E73:F73)</f>
        <v>0</v>
      </c>
      <c r="I73" s="104"/>
      <c r="J73" s="105"/>
    </row>
    <row r="74" spans="1:13" s="38" customFormat="1" ht="15.75" x14ac:dyDescent="0.25">
      <c r="A74" s="39"/>
      <c r="B74" s="91"/>
      <c r="C74" s="35"/>
      <c r="D74" s="135"/>
      <c r="E74" s="111"/>
      <c r="F74" s="36"/>
      <c r="G74" s="145"/>
      <c r="H74" s="36"/>
      <c r="I74" s="37"/>
      <c r="J74" s="46"/>
    </row>
    <row r="75" spans="1:13" s="38" customFormat="1" ht="31.5" x14ac:dyDescent="0.25">
      <c r="A75" s="39"/>
      <c r="B75" s="86" t="s">
        <v>38</v>
      </c>
      <c r="C75" s="14"/>
      <c r="D75" s="136"/>
      <c r="E75" s="113"/>
      <c r="F75" s="114"/>
      <c r="G75" s="147">
        <f>SUM(G59:G73)</f>
        <v>0</v>
      </c>
      <c r="H75" s="17">
        <f>SUM(H59:H73)</f>
        <v>0</v>
      </c>
      <c r="I75" s="40"/>
      <c r="J75" s="46"/>
    </row>
    <row r="76" spans="1:13" s="38" customFormat="1" ht="15.75" x14ac:dyDescent="0.25">
      <c r="A76" s="7"/>
      <c r="B76" s="75"/>
      <c r="C76" s="6"/>
      <c r="D76" s="135"/>
      <c r="E76" s="110"/>
      <c r="F76" s="8"/>
      <c r="G76" s="145"/>
      <c r="H76" s="8"/>
      <c r="I76" s="40"/>
      <c r="J76" s="46"/>
    </row>
    <row r="77" spans="1:13" ht="15.75" x14ac:dyDescent="0.25">
      <c r="A77" s="18" t="s">
        <v>27</v>
      </c>
      <c r="B77" s="84" t="s">
        <v>39</v>
      </c>
      <c r="C77" s="6"/>
      <c r="D77" s="135"/>
      <c r="E77" s="110"/>
      <c r="F77" s="13"/>
      <c r="G77" s="145"/>
      <c r="H77" s="13"/>
      <c r="I77" s="2"/>
    </row>
    <row r="78" spans="1:13" ht="15.75" x14ac:dyDescent="0.25">
      <c r="A78" s="9" t="s">
        <v>65</v>
      </c>
      <c r="B78" s="81" t="s">
        <v>56</v>
      </c>
      <c r="C78" s="6"/>
      <c r="D78" s="135"/>
      <c r="E78" s="110"/>
      <c r="F78" s="13"/>
      <c r="G78" s="145"/>
      <c r="H78" s="13"/>
      <c r="I78" s="2"/>
    </row>
    <row r="79" spans="1:13" s="33" customFormat="1" ht="31.5" x14ac:dyDescent="0.25">
      <c r="A79" s="29" t="s">
        <v>66</v>
      </c>
      <c r="B79" s="81" t="s">
        <v>303</v>
      </c>
      <c r="C79" s="30"/>
      <c r="D79" s="138"/>
      <c r="E79" s="118"/>
      <c r="F79" s="31"/>
      <c r="G79" s="145"/>
      <c r="H79" s="31"/>
      <c r="I79" s="32"/>
      <c r="J79" s="47"/>
    </row>
    <row r="80" spans="1:13" s="33" customFormat="1" ht="31.5" hidden="1" x14ac:dyDescent="0.25">
      <c r="A80" s="50" t="s">
        <v>67</v>
      </c>
      <c r="B80" s="78" t="s">
        <v>422</v>
      </c>
      <c r="C80" s="30" t="s">
        <v>11</v>
      </c>
      <c r="D80" s="138"/>
      <c r="E80" s="118">
        <v>0</v>
      </c>
      <c r="F80" s="31">
        <v>775</v>
      </c>
      <c r="G80" s="145">
        <f t="shared" ref="G80:G137" si="10">D80*F80</f>
        <v>0</v>
      </c>
      <c r="H80" s="13">
        <f t="shared" ref="H80:H83" si="11">PRODUCT(E80:F80)</f>
        <v>0</v>
      </c>
      <c r="I80" s="32"/>
      <c r="J80" s="47"/>
    </row>
    <row r="81" spans="1:10" s="38" customFormat="1" ht="31.5" hidden="1" x14ac:dyDescent="0.25">
      <c r="A81" s="11" t="s">
        <v>67</v>
      </c>
      <c r="B81" s="78" t="s">
        <v>365</v>
      </c>
      <c r="C81" s="6" t="s">
        <v>11</v>
      </c>
      <c r="D81" s="135"/>
      <c r="E81" s="110">
        <v>0</v>
      </c>
      <c r="F81" s="13">
        <v>450</v>
      </c>
      <c r="G81" s="145">
        <f t="shared" si="10"/>
        <v>0</v>
      </c>
      <c r="H81" s="13">
        <f t="shared" si="11"/>
        <v>0</v>
      </c>
      <c r="I81" s="37"/>
      <c r="J81" s="46"/>
    </row>
    <row r="82" spans="1:10" s="38" customFormat="1" ht="31.5" hidden="1" x14ac:dyDescent="0.25">
      <c r="A82" s="11" t="s">
        <v>75</v>
      </c>
      <c r="B82" s="78" t="s">
        <v>366</v>
      </c>
      <c r="C82" s="30" t="s">
        <v>11</v>
      </c>
      <c r="D82" s="138"/>
      <c r="E82" s="110">
        <v>0</v>
      </c>
      <c r="F82" s="13">
        <v>225</v>
      </c>
      <c r="G82" s="145">
        <f t="shared" si="10"/>
        <v>0</v>
      </c>
      <c r="H82" s="13">
        <f t="shared" si="11"/>
        <v>0</v>
      </c>
      <c r="I82" s="37"/>
      <c r="J82" s="46"/>
    </row>
    <row r="83" spans="1:10" s="38" customFormat="1" ht="31.5" hidden="1" x14ac:dyDescent="0.25">
      <c r="A83" s="11" t="s">
        <v>126</v>
      </c>
      <c r="B83" s="78" t="s">
        <v>367</v>
      </c>
      <c r="C83" s="30" t="s">
        <v>11</v>
      </c>
      <c r="D83" s="138"/>
      <c r="E83" s="110">
        <v>0</v>
      </c>
      <c r="F83" s="13">
        <v>350</v>
      </c>
      <c r="G83" s="145">
        <f t="shared" si="10"/>
        <v>0</v>
      </c>
      <c r="H83" s="13">
        <f t="shared" si="11"/>
        <v>0</v>
      </c>
      <c r="I83" s="37"/>
      <c r="J83" s="46"/>
    </row>
    <row r="84" spans="1:10" s="38" customFormat="1" ht="31.5" hidden="1" x14ac:dyDescent="0.25">
      <c r="A84" s="11" t="s">
        <v>127</v>
      </c>
      <c r="B84" s="78" t="s">
        <v>377</v>
      </c>
      <c r="C84" s="30" t="s">
        <v>11</v>
      </c>
      <c r="D84" s="138"/>
      <c r="E84" s="110">
        <v>0</v>
      </c>
      <c r="F84" s="13">
        <v>550</v>
      </c>
      <c r="G84" s="145">
        <f t="shared" si="10"/>
        <v>0</v>
      </c>
      <c r="H84" s="13">
        <f>PRODUCT(E84:F84)</f>
        <v>0</v>
      </c>
      <c r="I84" s="37"/>
      <c r="J84" s="46"/>
    </row>
    <row r="85" spans="1:10" s="38" customFormat="1" ht="31.5" hidden="1" x14ac:dyDescent="0.25">
      <c r="A85" s="11" t="s">
        <v>75</v>
      </c>
      <c r="B85" s="78" t="s">
        <v>301</v>
      </c>
      <c r="C85" s="30" t="s">
        <v>11</v>
      </c>
      <c r="D85" s="138"/>
      <c r="E85" s="110">
        <v>0</v>
      </c>
      <c r="F85" s="13">
        <v>450</v>
      </c>
      <c r="G85" s="145">
        <f t="shared" si="10"/>
        <v>0</v>
      </c>
      <c r="H85" s="13">
        <f>PRODUCT(E85:F85)</f>
        <v>0</v>
      </c>
      <c r="I85" s="37"/>
      <c r="J85" s="46"/>
    </row>
    <row r="86" spans="1:10" s="38" customFormat="1" ht="31.5" hidden="1" x14ac:dyDescent="0.25">
      <c r="A86" s="11" t="s">
        <v>128</v>
      </c>
      <c r="B86" s="78" t="s">
        <v>378</v>
      </c>
      <c r="C86" s="30" t="s">
        <v>11</v>
      </c>
      <c r="D86" s="138"/>
      <c r="E86" s="110">
        <v>0</v>
      </c>
      <c r="F86" s="13">
        <v>315</v>
      </c>
      <c r="G86" s="145">
        <f t="shared" si="10"/>
        <v>0</v>
      </c>
      <c r="H86" s="13">
        <f>PRODUCT(E86:F86)</f>
        <v>0</v>
      </c>
      <c r="I86" s="37"/>
      <c r="J86" s="46"/>
    </row>
    <row r="87" spans="1:10" s="38" customFormat="1" ht="31.5" x14ac:dyDescent="0.25">
      <c r="A87" s="11" t="s">
        <v>335</v>
      </c>
      <c r="B87" s="78" t="s">
        <v>416</v>
      </c>
      <c r="C87" s="30" t="s">
        <v>11</v>
      </c>
      <c r="D87" s="138"/>
      <c r="E87" s="110">
        <v>3</v>
      </c>
      <c r="F87" s="13">
        <v>0</v>
      </c>
      <c r="G87" s="145">
        <f t="shared" si="10"/>
        <v>0</v>
      </c>
      <c r="H87" s="13">
        <f t="shared" ref="H87:H101" si="12">PRODUCT(E87:F87)</f>
        <v>0</v>
      </c>
      <c r="I87" s="37"/>
      <c r="J87" s="46"/>
    </row>
    <row r="88" spans="1:10" s="38" customFormat="1" ht="31.5" x14ac:dyDescent="0.25">
      <c r="A88" s="11" t="s">
        <v>336</v>
      </c>
      <c r="B88" s="78" t="s">
        <v>424</v>
      </c>
      <c r="C88" s="30" t="s">
        <v>11</v>
      </c>
      <c r="D88" s="138">
        <v>3</v>
      </c>
      <c r="E88" s="110">
        <v>3</v>
      </c>
      <c r="F88" s="13">
        <v>0</v>
      </c>
      <c r="G88" s="145">
        <f t="shared" si="10"/>
        <v>0</v>
      </c>
      <c r="H88" s="13">
        <f t="shared" ref="H88" si="13">PRODUCT(E88:F88)</f>
        <v>0</v>
      </c>
      <c r="I88" s="37"/>
      <c r="J88" s="46"/>
    </row>
    <row r="89" spans="1:10" s="38" customFormat="1" ht="31.5" hidden="1" x14ac:dyDescent="0.25">
      <c r="A89" s="11" t="s">
        <v>336</v>
      </c>
      <c r="B89" s="78" t="s">
        <v>379</v>
      </c>
      <c r="C89" s="30" t="s">
        <v>11</v>
      </c>
      <c r="D89" s="138"/>
      <c r="E89" s="110">
        <v>0</v>
      </c>
      <c r="F89" s="13">
        <v>365</v>
      </c>
      <c r="G89" s="145">
        <f t="shared" si="10"/>
        <v>0</v>
      </c>
      <c r="H89" s="13">
        <f t="shared" si="12"/>
        <v>0</v>
      </c>
      <c r="I89" s="37"/>
      <c r="J89" s="46"/>
    </row>
    <row r="90" spans="1:10" ht="31.5" hidden="1" x14ac:dyDescent="0.25">
      <c r="A90" s="11" t="s">
        <v>337</v>
      </c>
      <c r="B90" s="78" t="s">
        <v>368</v>
      </c>
      <c r="C90" s="30" t="s">
        <v>11</v>
      </c>
      <c r="D90" s="138"/>
      <c r="E90" s="110">
        <v>0</v>
      </c>
      <c r="F90" s="13">
        <v>225</v>
      </c>
      <c r="G90" s="145">
        <f t="shared" si="10"/>
        <v>0</v>
      </c>
      <c r="H90" s="13">
        <f t="shared" si="12"/>
        <v>0</v>
      </c>
      <c r="I90" s="2"/>
      <c r="J90"/>
    </row>
    <row r="91" spans="1:10" ht="31.5" hidden="1" x14ac:dyDescent="0.25">
      <c r="A91" s="11" t="s">
        <v>338</v>
      </c>
      <c r="B91" s="78" t="s">
        <v>369</v>
      </c>
      <c r="C91" s="30" t="s">
        <v>11</v>
      </c>
      <c r="D91" s="138"/>
      <c r="E91" s="110">
        <v>0</v>
      </c>
      <c r="F91" s="13">
        <v>380</v>
      </c>
      <c r="G91" s="145">
        <f t="shared" si="10"/>
        <v>0</v>
      </c>
      <c r="H91" s="13">
        <f t="shared" si="12"/>
        <v>0</v>
      </c>
      <c r="I91" s="2"/>
      <c r="J91"/>
    </row>
    <row r="92" spans="1:10" ht="31.5" hidden="1" x14ac:dyDescent="0.25">
      <c r="A92" s="11" t="s">
        <v>340</v>
      </c>
      <c r="B92" s="78" t="s">
        <v>380</v>
      </c>
      <c r="C92" s="30" t="s">
        <v>11</v>
      </c>
      <c r="D92" s="138"/>
      <c r="E92" s="110">
        <v>0</v>
      </c>
      <c r="F92" s="13">
        <v>335</v>
      </c>
      <c r="G92" s="145">
        <f t="shared" si="10"/>
        <v>0</v>
      </c>
      <c r="H92" s="13">
        <f t="shared" si="12"/>
        <v>0</v>
      </c>
      <c r="I92" s="2"/>
      <c r="J92"/>
    </row>
    <row r="93" spans="1:10" ht="31.5" x14ac:dyDescent="0.25">
      <c r="A93" s="11" t="s">
        <v>339</v>
      </c>
      <c r="B93" s="78" t="s">
        <v>423</v>
      </c>
      <c r="C93" s="30" t="s">
        <v>11</v>
      </c>
      <c r="D93" s="138"/>
      <c r="E93" s="110">
        <v>3</v>
      </c>
      <c r="F93" s="13">
        <v>0</v>
      </c>
      <c r="G93" s="145">
        <f t="shared" si="10"/>
        <v>0</v>
      </c>
      <c r="H93" s="13">
        <f t="shared" ref="H93" si="14">PRODUCT(E93:F93)</f>
        <v>0</v>
      </c>
      <c r="I93" s="2"/>
      <c r="J93"/>
    </row>
    <row r="94" spans="1:10" ht="31.5" hidden="1" x14ac:dyDescent="0.25">
      <c r="A94" s="11" t="s">
        <v>339</v>
      </c>
      <c r="B94" s="78" t="s">
        <v>370</v>
      </c>
      <c r="C94" s="30" t="s">
        <v>11</v>
      </c>
      <c r="D94" s="138"/>
      <c r="E94" s="110">
        <v>0</v>
      </c>
      <c r="F94" s="13">
        <v>200</v>
      </c>
      <c r="G94" s="145">
        <f t="shared" si="10"/>
        <v>0</v>
      </c>
      <c r="H94" s="13">
        <f t="shared" si="12"/>
        <v>0</v>
      </c>
      <c r="I94" s="2"/>
      <c r="J94"/>
    </row>
    <row r="95" spans="1:10" ht="31.5" hidden="1" x14ac:dyDescent="0.25">
      <c r="A95" s="11" t="s">
        <v>341</v>
      </c>
      <c r="B95" s="78" t="s">
        <v>371</v>
      </c>
      <c r="C95" s="30" t="s">
        <v>11</v>
      </c>
      <c r="D95" s="138"/>
      <c r="E95" s="110">
        <v>0</v>
      </c>
      <c r="F95" s="13">
        <v>285</v>
      </c>
      <c r="G95" s="145">
        <f t="shared" si="10"/>
        <v>0</v>
      </c>
      <c r="H95" s="13">
        <f t="shared" si="12"/>
        <v>0</v>
      </c>
      <c r="I95" s="2"/>
      <c r="J95"/>
    </row>
    <row r="96" spans="1:10" ht="31.5" hidden="1" x14ac:dyDescent="0.25">
      <c r="A96" s="11" t="s">
        <v>342</v>
      </c>
      <c r="B96" s="78" t="s">
        <v>372</v>
      </c>
      <c r="C96" s="30" t="s">
        <v>11</v>
      </c>
      <c r="D96" s="138"/>
      <c r="E96" s="110">
        <v>0</v>
      </c>
      <c r="F96" s="13">
        <v>285</v>
      </c>
      <c r="G96" s="145">
        <f t="shared" si="10"/>
        <v>0</v>
      </c>
      <c r="H96" s="13">
        <f t="shared" si="12"/>
        <v>0</v>
      </c>
      <c r="I96" s="2"/>
      <c r="J96"/>
    </row>
    <row r="97" spans="1:15" s="38" customFormat="1" ht="31.5" hidden="1" x14ac:dyDescent="0.25">
      <c r="A97" s="11" t="s">
        <v>127</v>
      </c>
      <c r="B97" s="78" t="s">
        <v>373</v>
      </c>
      <c r="C97" s="30" t="s">
        <v>11</v>
      </c>
      <c r="D97" s="138"/>
      <c r="E97" s="110">
        <v>0</v>
      </c>
      <c r="F97" s="13">
        <v>450</v>
      </c>
      <c r="G97" s="145">
        <f t="shared" si="10"/>
        <v>0</v>
      </c>
      <c r="H97" s="13">
        <f t="shared" si="12"/>
        <v>0</v>
      </c>
      <c r="I97" s="37"/>
      <c r="J97" s="46"/>
    </row>
    <row r="98" spans="1:15" s="38" customFormat="1" ht="31.5" hidden="1" x14ac:dyDescent="0.25">
      <c r="A98" s="11" t="s">
        <v>343</v>
      </c>
      <c r="B98" s="78" t="s">
        <v>374</v>
      </c>
      <c r="C98" s="30" t="s">
        <v>11</v>
      </c>
      <c r="D98" s="138"/>
      <c r="E98" s="110">
        <v>0</v>
      </c>
      <c r="F98" s="13">
        <v>375</v>
      </c>
      <c r="G98" s="145">
        <f t="shared" si="10"/>
        <v>0</v>
      </c>
      <c r="H98" s="13">
        <f t="shared" si="12"/>
        <v>0</v>
      </c>
      <c r="I98" s="37"/>
      <c r="J98" s="46"/>
    </row>
    <row r="99" spans="1:15" s="38" customFormat="1" ht="31.5" hidden="1" x14ac:dyDescent="0.25">
      <c r="A99" s="11" t="s">
        <v>344</v>
      </c>
      <c r="B99" s="78" t="s">
        <v>375</v>
      </c>
      <c r="C99" s="30" t="s">
        <v>11</v>
      </c>
      <c r="D99" s="138"/>
      <c r="E99" s="110">
        <v>0</v>
      </c>
      <c r="F99" s="13">
        <v>275</v>
      </c>
      <c r="G99" s="145">
        <f t="shared" si="10"/>
        <v>0</v>
      </c>
      <c r="H99" s="13">
        <f t="shared" si="12"/>
        <v>0</v>
      </c>
      <c r="I99" s="37"/>
      <c r="J99" s="46"/>
    </row>
    <row r="100" spans="1:15" s="38" customFormat="1" ht="31.5" x14ac:dyDescent="0.25">
      <c r="A100" s="11" t="s">
        <v>344</v>
      </c>
      <c r="B100" s="78" t="s">
        <v>421</v>
      </c>
      <c r="C100" s="30" t="s">
        <v>11</v>
      </c>
      <c r="D100" s="138"/>
      <c r="E100" s="110">
        <v>1</v>
      </c>
      <c r="F100" s="13">
        <v>0</v>
      </c>
      <c r="G100" s="145">
        <f t="shared" si="10"/>
        <v>0</v>
      </c>
      <c r="H100" s="13">
        <f t="shared" ref="H100" si="15">PRODUCT(E100:F100)</f>
        <v>0</v>
      </c>
      <c r="I100" s="37"/>
      <c r="J100" s="46"/>
    </row>
    <row r="101" spans="1:15" s="38" customFormat="1" ht="31.5" hidden="1" x14ac:dyDescent="0.25">
      <c r="A101" s="11" t="s">
        <v>344</v>
      </c>
      <c r="B101" s="78" t="s">
        <v>302</v>
      </c>
      <c r="C101" s="30" t="s">
        <v>11</v>
      </c>
      <c r="D101" s="138"/>
      <c r="E101" s="110">
        <v>0</v>
      </c>
      <c r="F101" s="13">
        <v>175</v>
      </c>
      <c r="G101" s="145">
        <f t="shared" si="10"/>
        <v>0</v>
      </c>
      <c r="H101" s="13">
        <f t="shared" si="12"/>
        <v>0</v>
      </c>
      <c r="I101" s="37"/>
      <c r="J101" s="46"/>
    </row>
    <row r="102" spans="1:15" s="38" customFormat="1" ht="31.5" x14ac:dyDescent="0.25">
      <c r="A102" s="29" t="s">
        <v>140</v>
      </c>
      <c r="B102" s="81" t="s">
        <v>304</v>
      </c>
      <c r="C102" s="6"/>
      <c r="D102" s="135"/>
      <c r="E102" s="110"/>
      <c r="F102" s="13"/>
      <c r="G102" s="145"/>
      <c r="H102" s="13"/>
      <c r="I102" s="37"/>
      <c r="J102" s="46"/>
    </row>
    <row r="103" spans="1:15" s="38" customFormat="1" ht="31.5" x14ac:dyDescent="0.25">
      <c r="A103" s="50" t="s">
        <v>141</v>
      </c>
      <c r="B103" s="78" t="s">
        <v>420</v>
      </c>
      <c r="C103" s="6" t="s">
        <v>11</v>
      </c>
      <c r="D103" s="135"/>
      <c r="E103" s="110">
        <v>4</v>
      </c>
      <c r="F103" s="13">
        <v>0</v>
      </c>
      <c r="G103" s="145">
        <f t="shared" si="10"/>
        <v>0</v>
      </c>
      <c r="H103" s="13">
        <f>PRODUCT(E103:F103)</f>
        <v>0</v>
      </c>
      <c r="I103" s="37"/>
      <c r="J103" s="46"/>
    </row>
    <row r="104" spans="1:15" s="38" customFormat="1" ht="31.5" hidden="1" x14ac:dyDescent="0.25">
      <c r="A104" s="11" t="s">
        <v>141</v>
      </c>
      <c r="B104" s="78" t="s">
        <v>376</v>
      </c>
      <c r="C104" s="6" t="s">
        <v>11</v>
      </c>
      <c r="D104" s="135"/>
      <c r="E104" s="110">
        <v>0</v>
      </c>
      <c r="F104" s="13">
        <v>440</v>
      </c>
      <c r="G104" s="145">
        <f t="shared" si="10"/>
        <v>0</v>
      </c>
      <c r="H104" s="13">
        <f>PRODUCT(E104:F104)</f>
        <v>0</v>
      </c>
      <c r="I104" s="37"/>
      <c r="J104" s="46"/>
    </row>
    <row r="105" spans="1:15" s="38" customFormat="1" ht="15.75" hidden="1" x14ac:dyDescent="0.25">
      <c r="A105" s="11" t="s">
        <v>141</v>
      </c>
      <c r="B105" s="78" t="s">
        <v>142</v>
      </c>
      <c r="C105" s="6" t="s">
        <v>11</v>
      </c>
      <c r="D105" s="135"/>
      <c r="E105" s="110">
        <v>0</v>
      </c>
      <c r="F105" s="13">
        <v>300</v>
      </c>
      <c r="G105" s="145">
        <f t="shared" si="10"/>
        <v>0</v>
      </c>
      <c r="H105" s="13">
        <f>PRODUCT(E105:F105)</f>
        <v>0</v>
      </c>
      <c r="I105" s="37"/>
      <c r="J105" s="46"/>
    </row>
    <row r="106" spans="1:15" s="38" customFormat="1" ht="31.5" hidden="1" x14ac:dyDescent="0.25">
      <c r="A106" s="11" t="s">
        <v>345</v>
      </c>
      <c r="B106" s="78" t="s">
        <v>381</v>
      </c>
      <c r="C106" s="6" t="s">
        <v>11</v>
      </c>
      <c r="D106" s="135"/>
      <c r="E106" s="110">
        <v>0</v>
      </c>
      <c r="F106" s="13">
        <v>315</v>
      </c>
      <c r="G106" s="145">
        <f t="shared" si="10"/>
        <v>0</v>
      </c>
      <c r="H106" s="13">
        <f>PRODUCT(E106:F106)</f>
        <v>0</v>
      </c>
      <c r="I106" s="37"/>
      <c r="J106" s="46"/>
    </row>
    <row r="107" spans="1:15" ht="31.5" hidden="1" x14ac:dyDescent="0.25">
      <c r="A107" s="42" t="s">
        <v>129</v>
      </c>
      <c r="B107" s="88" t="s">
        <v>130</v>
      </c>
      <c r="C107" s="35"/>
      <c r="D107" s="135"/>
      <c r="E107" s="111"/>
      <c r="F107" s="36"/>
      <c r="G107" s="145">
        <f t="shared" si="10"/>
        <v>0</v>
      </c>
      <c r="H107" s="36"/>
      <c r="I107" s="2"/>
    </row>
    <row r="108" spans="1:15" ht="33" hidden="1" x14ac:dyDescent="0.25">
      <c r="A108" s="39" t="s">
        <v>131</v>
      </c>
      <c r="B108" s="92" t="s">
        <v>132</v>
      </c>
      <c r="C108" s="35" t="s">
        <v>11</v>
      </c>
      <c r="D108" s="135"/>
      <c r="E108" s="111">
        <v>0</v>
      </c>
      <c r="F108" s="36">
        <v>0</v>
      </c>
      <c r="G108" s="145">
        <f t="shared" si="10"/>
        <v>0</v>
      </c>
      <c r="H108" s="36">
        <f>PRODUCT(E108:F108)</f>
        <v>0</v>
      </c>
      <c r="I108" s="2"/>
    </row>
    <row r="109" spans="1:15" ht="15.75" x14ac:dyDescent="0.25">
      <c r="A109" s="29" t="s">
        <v>429</v>
      </c>
      <c r="B109" s="81" t="s">
        <v>430</v>
      </c>
      <c r="C109" s="6"/>
      <c r="D109" s="135"/>
      <c r="E109" s="110"/>
      <c r="F109" s="13"/>
      <c r="G109" s="145"/>
      <c r="H109" s="13"/>
      <c r="I109" s="2"/>
    </row>
    <row r="110" spans="1:15" ht="31.5" x14ac:dyDescent="0.25">
      <c r="A110" s="50" t="s">
        <v>431</v>
      </c>
      <c r="B110" s="78" t="s">
        <v>432</v>
      </c>
      <c r="C110" s="30" t="s">
        <v>11</v>
      </c>
      <c r="D110" s="138">
        <v>44</v>
      </c>
      <c r="E110" s="118">
        <v>48</v>
      </c>
      <c r="F110" s="31">
        <v>0</v>
      </c>
      <c r="G110" s="145">
        <f t="shared" si="10"/>
        <v>0</v>
      </c>
      <c r="H110" s="13">
        <f t="shared" ref="H110" si="16">PRODUCT(E110:F110)</f>
        <v>0</v>
      </c>
      <c r="I110" s="2"/>
    </row>
    <row r="111" spans="1:15" ht="15.75" hidden="1" x14ac:dyDescent="0.25">
      <c r="A111" s="29" t="s">
        <v>68</v>
      </c>
      <c r="B111" s="81" t="s">
        <v>287</v>
      </c>
      <c r="C111" s="6"/>
      <c r="D111" s="135"/>
      <c r="E111" s="118"/>
      <c r="F111" s="31"/>
      <c r="G111" s="145">
        <f t="shared" si="10"/>
        <v>0</v>
      </c>
      <c r="H111" s="31"/>
      <c r="I111" s="2"/>
      <c r="K111" t="s">
        <v>321</v>
      </c>
      <c r="L111" t="s">
        <v>99</v>
      </c>
      <c r="N111" t="s">
        <v>322</v>
      </c>
      <c r="O111" t="s">
        <v>323</v>
      </c>
    </row>
    <row r="112" spans="1:15" ht="31.5" hidden="1" x14ac:dyDescent="0.25">
      <c r="A112" s="50" t="s">
        <v>346</v>
      </c>
      <c r="B112" s="78" t="s">
        <v>289</v>
      </c>
      <c r="C112" s="30" t="s">
        <v>11</v>
      </c>
      <c r="D112" s="138"/>
      <c r="E112" s="118">
        <v>0</v>
      </c>
      <c r="F112" s="31">
        <v>15.1</v>
      </c>
      <c r="G112" s="145">
        <f t="shared" si="10"/>
        <v>0</v>
      </c>
      <c r="H112" s="13">
        <f t="shared" ref="H112:H115" si="17">PRODUCT(E112:F112)</f>
        <v>0</v>
      </c>
      <c r="I112" s="2"/>
      <c r="K112" s="67">
        <v>2</v>
      </c>
      <c r="L112" s="68">
        <f>E112/K112</f>
        <v>0</v>
      </c>
      <c r="M112" s="69">
        <f>SUM(L112,L114,L115,L116,L117,L118,L124,L125)</f>
        <v>0</v>
      </c>
      <c r="N112">
        <v>1</v>
      </c>
      <c r="O112" s="68">
        <f>M112*N112</f>
        <v>0</v>
      </c>
    </row>
    <row r="113" spans="1:15" ht="31.5" hidden="1" x14ac:dyDescent="0.25">
      <c r="A113" s="50" t="s">
        <v>227</v>
      </c>
      <c r="B113" s="78" t="s">
        <v>305</v>
      </c>
      <c r="C113" s="30" t="s">
        <v>11</v>
      </c>
      <c r="D113" s="138"/>
      <c r="E113" s="118">
        <v>0</v>
      </c>
      <c r="F113" s="31">
        <v>16.899999999999999</v>
      </c>
      <c r="G113" s="145">
        <f t="shared" si="10"/>
        <v>0</v>
      </c>
      <c r="H113" s="13">
        <f t="shared" si="17"/>
        <v>0</v>
      </c>
      <c r="I113" s="2"/>
      <c r="K113" s="67">
        <v>5</v>
      </c>
      <c r="L113" s="68">
        <f t="shared" ref="L113:L137" si="18">E113/K113</f>
        <v>0</v>
      </c>
      <c r="O113" s="68"/>
    </row>
    <row r="114" spans="1:15" ht="31.5" hidden="1" x14ac:dyDescent="0.25">
      <c r="A114" s="50" t="s">
        <v>347</v>
      </c>
      <c r="B114" s="78" t="s">
        <v>306</v>
      </c>
      <c r="C114" s="30" t="s">
        <v>11</v>
      </c>
      <c r="D114" s="138"/>
      <c r="E114" s="118">
        <v>0</v>
      </c>
      <c r="F114" s="31">
        <v>24.5</v>
      </c>
      <c r="G114" s="145">
        <f t="shared" si="10"/>
        <v>0</v>
      </c>
      <c r="H114" s="13">
        <f t="shared" si="17"/>
        <v>0</v>
      </c>
      <c r="I114" s="2"/>
      <c r="K114" s="67">
        <v>2</v>
      </c>
      <c r="L114" s="68">
        <f t="shared" si="18"/>
        <v>0</v>
      </c>
      <c r="O114" s="68"/>
    </row>
    <row r="115" spans="1:15" ht="31.5" hidden="1" x14ac:dyDescent="0.25">
      <c r="A115" s="50" t="s">
        <v>348</v>
      </c>
      <c r="B115" s="78" t="s">
        <v>291</v>
      </c>
      <c r="C115" s="30" t="s">
        <v>11</v>
      </c>
      <c r="D115" s="138"/>
      <c r="E115" s="118">
        <v>0</v>
      </c>
      <c r="F115" s="31">
        <v>24.5</v>
      </c>
      <c r="G115" s="145">
        <f t="shared" si="10"/>
        <v>0</v>
      </c>
      <c r="H115" s="13">
        <f t="shared" si="17"/>
        <v>0</v>
      </c>
      <c r="I115" s="2"/>
      <c r="K115" s="67">
        <v>3</v>
      </c>
      <c r="L115" s="68">
        <f t="shared" si="18"/>
        <v>0</v>
      </c>
      <c r="O115" s="68"/>
    </row>
    <row r="116" spans="1:15" ht="31.5" hidden="1" x14ac:dyDescent="0.25">
      <c r="A116" s="50" t="s">
        <v>348</v>
      </c>
      <c r="B116" s="78" t="s">
        <v>290</v>
      </c>
      <c r="C116" s="30" t="s">
        <v>11</v>
      </c>
      <c r="D116" s="138"/>
      <c r="E116" s="110">
        <v>0</v>
      </c>
      <c r="F116" s="13">
        <v>14.8</v>
      </c>
      <c r="G116" s="145">
        <f t="shared" si="10"/>
        <v>0</v>
      </c>
      <c r="H116" s="13">
        <f t="shared" ref="H116:H125" si="19">PRODUCT(E116:F116)</f>
        <v>0</v>
      </c>
      <c r="I116" s="2"/>
      <c r="K116" s="67">
        <v>1.5</v>
      </c>
      <c r="L116" s="68">
        <f t="shared" si="18"/>
        <v>0</v>
      </c>
      <c r="O116" s="68"/>
    </row>
    <row r="117" spans="1:15" ht="31.5" hidden="1" x14ac:dyDescent="0.25">
      <c r="A117" s="50" t="s">
        <v>349</v>
      </c>
      <c r="B117" s="78" t="s">
        <v>288</v>
      </c>
      <c r="C117" s="30" t="s">
        <v>11</v>
      </c>
      <c r="D117" s="138"/>
      <c r="E117" s="110">
        <v>0</v>
      </c>
      <c r="F117" s="13">
        <v>12</v>
      </c>
      <c r="G117" s="145">
        <f t="shared" si="10"/>
        <v>0</v>
      </c>
      <c r="H117" s="13">
        <f t="shared" si="19"/>
        <v>0</v>
      </c>
      <c r="I117" s="2"/>
      <c r="J117" s="46" t="s">
        <v>228</v>
      </c>
      <c r="K117" s="67">
        <v>1</v>
      </c>
      <c r="L117" s="68">
        <f t="shared" si="18"/>
        <v>0</v>
      </c>
      <c r="O117" s="68"/>
    </row>
    <row r="118" spans="1:15" ht="31.5" hidden="1" x14ac:dyDescent="0.25">
      <c r="A118" s="50" t="s">
        <v>350</v>
      </c>
      <c r="B118" s="78" t="s">
        <v>292</v>
      </c>
      <c r="C118" s="30" t="s">
        <v>11</v>
      </c>
      <c r="D118" s="138"/>
      <c r="E118" s="110">
        <v>0</v>
      </c>
      <c r="F118" s="13">
        <v>13.3</v>
      </c>
      <c r="G118" s="145">
        <f t="shared" si="10"/>
        <v>0</v>
      </c>
      <c r="H118" s="13">
        <f t="shared" si="19"/>
        <v>0</v>
      </c>
      <c r="I118" s="2"/>
      <c r="K118" s="67">
        <v>1.5</v>
      </c>
      <c r="L118" s="68">
        <f t="shared" si="18"/>
        <v>0</v>
      </c>
      <c r="O118" s="68"/>
    </row>
    <row r="119" spans="1:15" ht="15.75" hidden="1" x14ac:dyDescent="0.25">
      <c r="A119" s="50" t="s">
        <v>351</v>
      </c>
      <c r="B119" s="78" t="s">
        <v>308</v>
      </c>
      <c r="C119" s="30" t="s">
        <v>11</v>
      </c>
      <c r="D119" s="138"/>
      <c r="E119" s="110">
        <v>0</v>
      </c>
      <c r="F119" s="13">
        <v>34.5</v>
      </c>
      <c r="G119" s="145">
        <f t="shared" si="10"/>
        <v>0</v>
      </c>
      <c r="H119" s="13">
        <f t="shared" si="19"/>
        <v>0</v>
      </c>
      <c r="I119" s="2"/>
      <c r="K119" s="67">
        <v>4</v>
      </c>
      <c r="L119" s="68">
        <f t="shared" si="18"/>
        <v>0</v>
      </c>
      <c r="O119" s="68"/>
    </row>
    <row r="120" spans="1:15" ht="31.5" hidden="1" x14ac:dyDescent="0.25">
      <c r="A120" s="50" t="s">
        <v>352</v>
      </c>
      <c r="B120" s="78" t="s">
        <v>307</v>
      </c>
      <c r="C120" s="30" t="s">
        <v>11</v>
      </c>
      <c r="D120" s="138"/>
      <c r="E120" s="110">
        <v>0</v>
      </c>
      <c r="F120" s="13">
        <v>36.5</v>
      </c>
      <c r="G120" s="145">
        <f t="shared" si="10"/>
        <v>0</v>
      </c>
      <c r="H120" s="13">
        <f t="shared" si="19"/>
        <v>0</v>
      </c>
      <c r="I120" s="2"/>
      <c r="K120" s="67">
        <v>3</v>
      </c>
      <c r="L120" s="68">
        <f t="shared" si="18"/>
        <v>0</v>
      </c>
      <c r="O120" s="68"/>
    </row>
    <row r="121" spans="1:15" ht="31.5" hidden="1" x14ac:dyDescent="0.25">
      <c r="A121" s="11" t="s">
        <v>353</v>
      </c>
      <c r="B121" s="78" t="s">
        <v>309</v>
      </c>
      <c r="C121" s="30" t="s">
        <v>11</v>
      </c>
      <c r="D121" s="138"/>
      <c r="E121" s="110">
        <v>0</v>
      </c>
      <c r="F121" s="13">
        <v>10.5</v>
      </c>
      <c r="G121" s="145">
        <f t="shared" si="10"/>
        <v>0</v>
      </c>
      <c r="H121" s="13">
        <f t="shared" si="19"/>
        <v>0</v>
      </c>
      <c r="I121" s="2"/>
      <c r="J121" s="46" t="s">
        <v>225</v>
      </c>
      <c r="K121" s="67">
        <v>4</v>
      </c>
      <c r="L121" s="68">
        <f t="shared" si="18"/>
        <v>0</v>
      </c>
      <c r="O121" s="68"/>
    </row>
    <row r="122" spans="1:15" ht="31.5" hidden="1" x14ac:dyDescent="0.25">
      <c r="A122" s="11" t="s">
        <v>354</v>
      </c>
      <c r="B122" s="78" t="s">
        <v>293</v>
      </c>
      <c r="C122" s="30" t="s">
        <v>11</v>
      </c>
      <c r="D122" s="138"/>
      <c r="E122" s="110">
        <v>0</v>
      </c>
      <c r="F122" s="13">
        <v>13.3</v>
      </c>
      <c r="G122" s="145">
        <f t="shared" si="10"/>
        <v>0</v>
      </c>
      <c r="H122" s="13">
        <f t="shared" si="19"/>
        <v>0</v>
      </c>
      <c r="I122" s="2"/>
      <c r="K122" s="67">
        <v>4</v>
      </c>
      <c r="L122" s="68">
        <f t="shared" si="18"/>
        <v>0</v>
      </c>
      <c r="O122" s="68"/>
    </row>
    <row r="123" spans="1:15" ht="31.5" hidden="1" x14ac:dyDescent="0.25">
      <c r="A123" s="11" t="s">
        <v>355</v>
      </c>
      <c r="B123" s="78" t="s">
        <v>310</v>
      </c>
      <c r="C123" s="30" t="s">
        <v>11</v>
      </c>
      <c r="D123" s="138"/>
      <c r="E123" s="110">
        <v>0</v>
      </c>
      <c r="F123" s="13">
        <v>14.1</v>
      </c>
      <c r="G123" s="145">
        <f t="shared" si="10"/>
        <v>0</v>
      </c>
      <c r="H123" s="13">
        <f t="shared" si="19"/>
        <v>0</v>
      </c>
      <c r="I123" s="2"/>
      <c r="K123" s="67">
        <v>4</v>
      </c>
      <c r="L123" s="68">
        <f t="shared" si="18"/>
        <v>0</v>
      </c>
      <c r="O123" s="68"/>
    </row>
    <row r="124" spans="1:15" ht="31.5" hidden="1" x14ac:dyDescent="0.25">
      <c r="A124" s="11" t="s">
        <v>356</v>
      </c>
      <c r="B124" s="78" t="s">
        <v>294</v>
      </c>
      <c r="C124" s="30" t="s">
        <v>11</v>
      </c>
      <c r="D124" s="138"/>
      <c r="E124" s="110">
        <v>0</v>
      </c>
      <c r="F124" s="13">
        <v>15.8</v>
      </c>
      <c r="G124" s="145">
        <f t="shared" si="10"/>
        <v>0</v>
      </c>
      <c r="H124" s="13">
        <f t="shared" si="19"/>
        <v>0</v>
      </c>
      <c r="I124" s="2"/>
      <c r="K124" s="67">
        <v>2</v>
      </c>
      <c r="L124" s="68">
        <f t="shared" si="18"/>
        <v>0</v>
      </c>
      <c r="O124" s="68"/>
    </row>
    <row r="125" spans="1:15" ht="31.5" hidden="1" x14ac:dyDescent="0.25">
      <c r="A125" s="11" t="s">
        <v>357</v>
      </c>
      <c r="B125" s="78" t="s">
        <v>311</v>
      </c>
      <c r="C125" s="30" t="s">
        <v>11</v>
      </c>
      <c r="D125" s="138"/>
      <c r="E125" s="110">
        <v>0</v>
      </c>
      <c r="F125" s="13">
        <v>54</v>
      </c>
      <c r="G125" s="145">
        <f t="shared" si="10"/>
        <v>0</v>
      </c>
      <c r="H125" s="13">
        <f t="shared" si="19"/>
        <v>0</v>
      </c>
      <c r="I125" s="2"/>
      <c r="K125" s="67">
        <v>1</v>
      </c>
      <c r="L125" s="68">
        <f t="shared" si="18"/>
        <v>0</v>
      </c>
      <c r="O125" s="68"/>
    </row>
    <row r="126" spans="1:15" ht="15.75" x14ac:dyDescent="0.25">
      <c r="A126" s="29" t="s">
        <v>70</v>
      </c>
      <c r="B126" s="81" t="s">
        <v>71</v>
      </c>
      <c r="C126" s="6"/>
      <c r="D126" s="135"/>
      <c r="E126" s="118"/>
      <c r="F126" s="31"/>
      <c r="G126" s="145"/>
      <c r="H126" s="31"/>
      <c r="I126" s="2"/>
      <c r="L126" s="68">
        <f>SUM(L112:L125)</f>
        <v>0</v>
      </c>
      <c r="M126" s="68">
        <f>L126-M112</f>
        <v>0</v>
      </c>
      <c r="N126">
        <v>0.6</v>
      </c>
      <c r="O126" s="68">
        <f>M126*N126</f>
        <v>0</v>
      </c>
    </row>
    <row r="127" spans="1:15" ht="31.5" x14ac:dyDescent="0.25">
      <c r="A127" s="50" t="s">
        <v>69</v>
      </c>
      <c r="B127" s="78" t="s">
        <v>418</v>
      </c>
      <c r="C127" s="30" t="s">
        <v>11</v>
      </c>
      <c r="D127" s="138"/>
      <c r="E127" s="118">
        <v>192</v>
      </c>
      <c r="F127" s="31">
        <v>0</v>
      </c>
      <c r="G127" s="145">
        <f t="shared" si="10"/>
        <v>0</v>
      </c>
      <c r="H127" s="13">
        <f t="shared" ref="H127" si="20">PRODUCT(E127:F127)</f>
        <v>0</v>
      </c>
      <c r="I127" s="2"/>
      <c r="K127" s="67">
        <v>4</v>
      </c>
      <c r="L127" s="68">
        <f t="shared" ref="L127" si="21">E127/K127</f>
        <v>48</v>
      </c>
      <c r="M127" s="68"/>
      <c r="O127" s="68"/>
    </row>
    <row r="128" spans="1:15" ht="31.5" hidden="1" x14ac:dyDescent="0.25">
      <c r="A128" s="50" t="s">
        <v>69</v>
      </c>
      <c r="B128" s="78" t="s">
        <v>312</v>
      </c>
      <c r="C128" s="30" t="s">
        <v>11</v>
      </c>
      <c r="D128" s="138"/>
      <c r="E128" s="118">
        <v>0</v>
      </c>
      <c r="F128" s="31">
        <v>4.0999999999999996</v>
      </c>
      <c r="G128" s="145">
        <f t="shared" si="10"/>
        <v>0</v>
      </c>
      <c r="H128" s="13">
        <f t="shared" ref="H128:H137" si="22">PRODUCT(E128:F128)</f>
        <v>0</v>
      </c>
      <c r="I128" s="2"/>
      <c r="K128" s="67">
        <v>5</v>
      </c>
      <c r="L128" s="68">
        <f t="shared" si="18"/>
        <v>0</v>
      </c>
    </row>
    <row r="129" spans="1:12" s="38" customFormat="1" ht="31.5" hidden="1" x14ac:dyDescent="0.25">
      <c r="A129" s="50" t="s">
        <v>133</v>
      </c>
      <c r="B129" s="78" t="s">
        <v>313</v>
      </c>
      <c r="C129" s="30" t="s">
        <v>11</v>
      </c>
      <c r="D129" s="138"/>
      <c r="E129" s="110">
        <v>0</v>
      </c>
      <c r="F129" s="13">
        <v>4</v>
      </c>
      <c r="G129" s="145">
        <f t="shared" si="10"/>
        <v>0</v>
      </c>
      <c r="H129" s="13">
        <f t="shared" si="22"/>
        <v>0</v>
      </c>
      <c r="I129" s="37"/>
      <c r="J129" s="46"/>
      <c r="K129" s="38">
        <v>6</v>
      </c>
      <c r="L129" s="68">
        <f t="shared" si="18"/>
        <v>0</v>
      </c>
    </row>
    <row r="130" spans="1:12" s="38" customFormat="1" ht="31.5" hidden="1" x14ac:dyDescent="0.25">
      <c r="A130" s="50" t="s">
        <v>134</v>
      </c>
      <c r="B130" s="78" t="s">
        <v>314</v>
      </c>
      <c r="C130" s="30" t="s">
        <v>11</v>
      </c>
      <c r="D130" s="138"/>
      <c r="E130" s="110">
        <v>0</v>
      </c>
      <c r="F130" s="13">
        <v>2.4</v>
      </c>
      <c r="G130" s="145">
        <f t="shared" si="10"/>
        <v>0</v>
      </c>
      <c r="H130" s="13">
        <f t="shared" si="22"/>
        <v>0</v>
      </c>
      <c r="I130" s="37"/>
      <c r="J130" s="46"/>
      <c r="K130" s="38">
        <v>7</v>
      </c>
      <c r="L130" s="68">
        <f t="shared" si="18"/>
        <v>0</v>
      </c>
    </row>
    <row r="131" spans="1:12" s="38" customFormat="1" ht="31.5" hidden="1" x14ac:dyDescent="0.25">
      <c r="A131" s="50" t="s">
        <v>358</v>
      </c>
      <c r="B131" s="78" t="s">
        <v>315</v>
      </c>
      <c r="C131" s="30" t="s">
        <v>11</v>
      </c>
      <c r="D131" s="138"/>
      <c r="E131" s="110">
        <v>0</v>
      </c>
      <c r="F131" s="13">
        <v>15.9</v>
      </c>
      <c r="G131" s="145">
        <f t="shared" si="10"/>
        <v>0</v>
      </c>
      <c r="H131" s="13">
        <f t="shared" si="22"/>
        <v>0</v>
      </c>
      <c r="I131" s="37"/>
      <c r="J131" s="46"/>
      <c r="K131" s="38">
        <v>3</v>
      </c>
      <c r="L131" s="68">
        <f t="shared" si="18"/>
        <v>0</v>
      </c>
    </row>
    <row r="132" spans="1:12" s="38" customFormat="1" ht="31.5" hidden="1" x14ac:dyDescent="0.25">
      <c r="A132" s="50" t="s">
        <v>69</v>
      </c>
      <c r="B132" s="80" t="s">
        <v>143</v>
      </c>
      <c r="C132" s="30" t="s">
        <v>11</v>
      </c>
      <c r="D132" s="138"/>
      <c r="E132" s="110">
        <v>0</v>
      </c>
      <c r="F132" s="13">
        <v>7.9</v>
      </c>
      <c r="G132" s="145">
        <f t="shared" si="10"/>
        <v>0</v>
      </c>
      <c r="H132" s="13">
        <f t="shared" si="22"/>
        <v>0</v>
      </c>
      <c r="I132" s="37"/>
      <c r="J132" s="46"/>
      <c r="L132" s="68"/>
    </row>
    <row r="133" spans="1:12" s="38" customFormat="1" ht="31.5" x14ac:dyDescent="0.25">
      <c r="A133" s="50" t="s">
        <v>133</v>
      </c>
      <c r="B133" s="78" t="s">
        <v>417</v>
      </c>
      <c r="C133" s="30" t="s">
        <v>11</v>
      </c>
      <c r="D133" s="138"/>
      <c r="E133" s="110">
        <v>560</v>
      </c>
      <c r="F133" s="13">
        <v>0</v>
      </c>
      <c r="G133" s="145">
        <f t="shared" si="10"/>
        <v>0</v>
      </c>
      <c r="H133" s="13">
        <f t="shared" ref="H133" si="23">PRODUCT(E133:F133)</f>
        <v>0</v>
      </c>
      <c r="I133" s="37"/>
      <c r="J133" s="46"/>
      <c r="K133" s="67">
        <v>4</v>
      </c>
      <c r="L133" s="68">
        <f t="shared" ref="L133" si="24">E133/K133</f>
        <v>140</v>
      </c>
    </row>
    <row r="134" spans="1:12" s="38" customFormat="1" ht="31.5" hidden="1" x14ac:dyDescent="0.25">
      <c r="A134" s="50" t="s">
        <v>359</v>
      </c>
      <c r="B134" s="78" t="s">
        <v>316</v>
      </c>
      <c r="C134" s="30" t="s">
        <v>11</v>
      </c>
      <c r="D134" s="138"/>
      <c r="E134" s="110">
        <v>0</v>
      </c>
      <c r="F134" s="13">
        <v>3.55</v>
      </c>
      <c r="G134" s="145">
        <f t="shared" si="10"/>
        <v>0</v>
      </c>
      <c r="H134" s="13">
        <f t="shared" si="22"/>
        <v>0</v>
      </c>
      <c r="I134" s="37"/>
      <c r="J134" s="46"/>
      <c r="K134" s="38">
        <v>3</v>
      </c>
      <c r="L134" s="68">
        <f t="shared" si="18"/>
        <v>0</v>
      </c>
    </row>
    <row r="135" spans="1:12" s="38" customFormat="1" ht="31.5" hidden="1" x14ac:dyDescent="0.25">
      <c r="A135" s="50" t="s">
        <v>360</v>
      </c>
      <c r="B135" s="78" t="s">
        <v>317</v>
      </c>
      <c r="C135" s="30" t="s">
        <v>11</v>
      </c>
      <c r="D135" s="138"/>
      <c r="E135" s="110">
        <v>0</v>
      </c>
      <c r="F135" s="13">
        <v>15.9</v>
      </c>
      <c r="G135" s="145">
        <f t="shared" si="10"/>
        <v>0</v>
      </c>
      <c r="H135" s="13">
        <f t="shared" si="22"/>
        <v>0</v>
      </c>
      <c r="I135" s="37"/>
      <c r="J135" s="46"/>
      <c r="K135" s="38">
        <v>3</v>
      </c>
      <c r="L135" s="68">
        <f t="shared" si="18"/>
        <v>0</v>
      </c>
    </row>
    <row r="136" spans="1:12" s="38" customFormat="1" ht="31.5" hidden="1" x14ac:dyDescent="0.25">
      <c r="A136" s="50" t="s">
        <v>361</v>
      </c>
      <c r="B136" s="78" t="s">
        <v>318</v>
      </c>
      <c r="C136" s="30" t="s">
        <v>11</v>
      </c>
      <c r="D136" s="138"/>
      <c r="E136" s="110">
        <v>0</v>
      </c>
      <c r="F136" s="13">
        <v>3.75</v>
      </c>
      <c r="G136" s="145">
        <f t="shared" si="10"/>
        <v>0</v>
      </c>
      <c r="H136" s="13">
        <f t="shared" si="22"/>
        <v>0</v>
      </c>
      <c r="I136" s="37"/>
      <c r="J136" s="46"/>
      <c r="K136" s="38">
        <v>5</v>
      </c>
      <c r="L136" s="68">
        <f t="shared" si="18"/>
        <v>0</v>
      </c>
    </row>
    <row r="137" spans="1:12" s="38" customFormat="1" ht="31.5" hidden="1" x14ac:dyDescent="0.25">
      <c r="A137" s="50" t="s">
        <v>362</v>
      </c>
      <c r="B137" s="78" t="s">
        <v>319</v>
      </c>
      <c r="C137" s="30" t="s">
        <v>11</v>
      </c>
      <c r="D137" s="138"/>
      <c r="E137" s="110">
        <v>0</v>
      </c>
      <c r="F137" s="13">
        <v>7.3</v>
      </c>
      <c r="G137" s="145">
        <f t="shared" si="10"/>
        <v>0</v>
      </c>
      <c r="H137" s="13">
        <f t="shared" si="22"/>
        <v>0</v>
      </c>
      <c r="I137" s="37"/>
      <c r="J137" s="46"/>
      <c r="K137" s="38">
        <v>6</v>
      </c>
      <c r="L137" s="68">
        <f t="shared" si="18"/>
        <v>0</v>
      </c>
    </row>
    <row r="138" spans="1:12" ht="47.25" hidden="1" x14ac:dyDescent="0.25">
      <c r="A138" s="39" t="s">
        <v>69</v>
      </c>
      <c r="B138" s="80" t="s">
        <v>231</v>
      </c>
      <c r="C138" s="35" t="s">
        <v>11</v>
      </c>
      <c r="D138" s="135"/>
      <c r="E138" s="111">
        <v>0</v>
      </c>
      <c r="F138" s="36">
        <v>3.5</v>
      </c>
      <c r="G138" s="145">
        <f t="shared" ref="G138:G202" si="25">D138*F138</f>
        <v>0</v>
      </c>
      <c r="H138" s="36">
        <f>PRODUCT(E138:F138)</f>
        <v>0</v>
      </c>
      <c r="I138" s="2"/>
      <c r="J138" s="46" t="s">
        <v>232</v>
      </c>
    </row>
    <row r="139" spans="1:12" s="38" customFormat="1" ht="47.25" hidden="1" x14ac:dyDescent="0.25">
      <c r="A139" s="39" t="s">
        <v>134</v>
      </c>
      <c r="B139" s="80" t="s">
        <v>144</v>
      </c>
      <c r="C139" s="35" t="s">
        <v>11</v>
      </c>
      <c r="D139" s="135"/>
      <c r="E139" s="111">
        <v>0</v>
      </c>
      <c r="F139" s="36">
        <v>8.1</v>
      </c>
      <c r="G139" s="145">
        <f t="shared" si="25"/>
        <v>0</v>
      </c>
      <c r="H139" s="36">
        <f>PRODUCT(E139:F139)</f>
        <v>0</v>
      </c>
      <c r="I139" s="37"/>
      <c r="J139" s="46"/>
    </row>
    <row r="140" spans="1:12" s="38" customFormat="1" ht="31.5" hidden="1" x14ac:dyDescent="0.25">
      <c r="A140" s="34" t="s">
        <v>73</v>
      </c>
      <c r="B140" s="88" t="s">
        <v>72</v>
      </c>
      <c r="C140" s="35"/>
      <c r="D140" s="135"/>
      <c r="E140" s="111"/>
      <c r="F140" s="36"/>
      <c r="G140" s="145">
        <f t="shared" si="25"/>
        <v>0</v>
      </c>
      <c r="H140" s="36"/>
      <c r="I140" s="37"/>
    </row>
    <row r="141" spans="1:12" s="38" customFormat="1" ht="47.25" hidden="1" x14ac:dyDescent="0.25">
      <c r="A141" s="39" t="s">
        <v>74</v>
      </c>
      <c r="B141" s="93" t="s">
        <v>265</v>
      </c>
      <c r="C141" s="35" t="s">
        <v>11</v>
      </c>
      <c r="D141" s="135"/>
      <c r="E141" s="111">
        <v>0</v>
      </c>
      <c r="F141" s="36">
        <v>26</v>
      </c>
      <c r="G141" s="145">
        <f t="shared" si="25"/>
        <v>0</v>
      </c>
      <c r="H141" s="36">
        <f>PRODUCT(E141:F141)</f>
        <v>0</v>
      </c>
      <c r="I141" s="37"/>
    </row>
    <row r="142" spans="1:12" s="38" customFormat="1" ht="47.25" hidden="1" x14ac:dyDescent="0.25">
      <c r="A142" s="39" t="s">
        <v>260</v>
      </c>
      <c r="B142" s="93" t="s">
        <v>267</v>
      </c>
      <c r="C142" s="35" t="s">
        <v>11</v>
      </c>
      <c r="D142" s="135"/>
      <c r="E142" s="111">
        <v>0</v>
      </c>
      <c r="F142" s="36">
        <v>6.7</v>
      </c>
      <c r="G142" s="145">
        <f t="shared" si="25"/>
        <v>0</v>
      </c>
      <c r="H142" s="36">
        <f t="shared" ref="H142:H146" si="26">PRODUCT(E142:F142)</f>
        <v>0</v>
      </c>
      <c r="I142" s="37"/>
    </row>
    <row r="143" spans="1:12" s="38" customFormat="1" ht="47.25" hidden="1" x14ac:dyDescent="0.25">
      <c r="A143" s="39" t="s">
        <v>261</v>
      </c>
      <c r="B143" s="93" t="s">
        <v>266</v>
      </c>
      <c r="C143" s="35" t="s">
        <v>11</v>
      </c>
      <c r="D143" s="135"/>
      <c r="E143" s="111">
        <v>0</v>
      </c>
      <c r="F143" s="36">
        <v>7.5</v>
      </c>
      <c r="G143" s="145">
        <f t="shared" si="25"/>
        <v>0</v>
      </c>
      <c r="H143" s="36">
        <f t="shared" si="26"/>
        <v>0</v>
      </c>
      <c r="I143" s="37"/>
    </row>
    <row r="144" spans="1:12" s="38" customFormat="1" ht="47.25" hidden="1" x14ac:dyDescent="0.25">
      <c r="A144" s="39" t="s">
        <v>262</v>
      </c>
      <c r="B144" s="93" t="s">
        <v>268</v>
      </c>
      <c r="C144" s="35" t="s">
        <v>11</v>
      </c>
      <c r="D144" s="135"/>
      <c r="E144" s="111">
        <v>0</v>
      </c>
      <c r="F144" s="36">
        <v>8.6</v>
      </c>
      <c r="G144" s="145">
        <f t="shared" si="25"/>
        <v>0</v>
      </c>
      <c r="H144" s="36">
        <f t="shared" si="26"/>
        <v>0</v>
      </c>
      <c r="I144" s="37"/>
    </row>
    <row r="145" spans="1:15" s="38" customFormat="1" ht="47.25" hidden="1" x14ac:dyDescent="0.25">
      <c r="A145" s="39" t="s">
        <v>263</v>
      </c>
      <c r="B145" s="93" t="s">
        <v>269</v>
      </c>
      <c r="C145" s="35" t="s">
        <v>11</v>
      </c>
      <c r="D145" s="135"/>
      <c r="E145" s="111">
        <v>0</v>
      </c>
      <c r="F145" s="36">
        <v>8.9</v>
      </c>
      <c r="G145" s="145">
        <f t="shared" si="25"/>
        <v>0</v>
      </c>
      <c r="H145" s="36">
        <f t="shared" si="26"/>
        <v>0</v>
      </c>
      <c r="I145" s="37"/>
    </row>
    <row r="146" spans="1:15" s="38" customFormat="1" ht="47.25" hidden="1" x14ac:dyDescent="0.25">
      <c r="A146" s="39" t="s">
        <v>264</v>
      </c>
      <c r="B146" s="93" t="s">
        <v>270</v>
      </c>
      <c r="C146" s="35" t="s">
        <v>11</v>
      </c>
      <c r="D146" s="135"/>
      <c r="E146" s="111">
        <v>0</v>
      </c>
      <c r="F146" s="36">
        <v>8.6</v>
      </c>
      <c r="G146" s="145">
        <f t="shared" si="25"/>
        <v>0</v>
      </c>
      <c r="H146" s="36">
        <f t="shared" si="26"/>
        <v>0</v>
      </c>
      <c r="I146" s="37"/>
    </row>
    <row r="147" spans="1:15" s="38" customFormat="1" ht="15.75" hidden="1" x14ac:dyDescent="0.25">
      <c r="A147" s="29" t="s">
        <v>295</v>
      </c>
      <c r="B147" s="81" t="s">
        <v>296</v>
      </c>
      <c r="C147" s="35"/>
      <c r="D147" s="135"/>
      <c r="E147" s="111"/>
      <c r="F147" s="36"/>
      <c r="G147" s="145">
        <f t="shared" si="25"/>
        <v>0</v>
      </c>
      <c r="H147" s="36"/>
      <c r="I147" s="37"/>
      <c r="L147" s="72">
        <f>SUM(L128:L137)</f>
        <v>140</v>
      </c>
      <c r="O147" s="70"/>
    </row>
    <row r="148" spans="1:15" s="38" customFormat="1" ht="15.75" hidden="1" x14ac:dyDescent="0.25">
      <c r="A148" s="11" t="s">
        <v>297</v>
      </c>
      <c r="B148" s="94" t="s">
        <v>298</v>
      </c>
      <c r="C148" s="30" t="s">
        <v>11</v>
      </c>
      <c r="D148" s="138"/>
      <c r="E148" s="110">
        <v>0</v>
      </c>
      <c r="F148" s="13">
        <v>4.9000000000000004</v>
      </c>
      <c r="G148" s="145">
        <f t="shared" si="25"/>
        <v>0</v>
      </c>
      <c r="H148" s="13">
        <f t="shared" ref="H148:H150" si="27">PRODUCT(E148:F148)</f>
        <v>0</v>
      </c>
      <c r="I148" s="37"/>
      <c r="K148" s="38">
        <v>4</v>
      </c>
      <c r="L148" s="68">
        <f t="shared" ref="L148:L150" si="28">E148/K148</f>
        <v>0</v>
      </c>
    </row>
    <row r="149" spans="1:15" s="38" customFormat="1" ht="15.75" hidden="1" x14ac:dyDescent="0.25">
      <c r="A149" s="11" t="s">
        <v>363</v>
      </c>
      <c r="B149" s="94" t="s">
        <v>299</v>
      </c>
      <c r="C149" s="30" t="s">
        <v>11</v>
      </c>
      <c r="D149" s="138"/>
      <c r="E149" s="110">
        <v>0</v>
      </c>
      <c r="F149" s="13">
        <v>3.6</v>
      </c>
      <c r="G149" s="145">
        <f t="shared" si="25"/>
        <v>0</v>
      </c>
      <c r="H149" s="13">
        <f t="shared" si="27"/>
        <v>0</v>
      </c>
      <c r="I149" s="37"/>
      <c r="K149" s="38">
        <v>4</v>
      </c>
      <c r="L149" s="68">
        <f t="shared" si="28"/>
        <v>0</v>
      </c>
    </row>
    <row r="150" spans="1:15" s="38" customFormat="1" ht="15.75" hidden="1" x14ac:dyDescent="0.25">
      <c r="A150" s="11" t="s">
        <v>364</v>
      </c>
      <c r="B150" s="94" t="s">
        <v>300</v>
      </c>
      <c r="C150" s="30" t="s">
        <v>11</v>
      </c>
      <c r="D150" s="138"/>
      <c r="E150" s="110">
        <v>0</v>
      </c>
      <c r="F150" s="13">
        <v>5.9</v>
      </c>
      <c r="G150" s="145">
        <f t="shared" si="25"/>
        <v>0</v>
      </c>
      <c r="H150" s="13">
        <f t="shared" si="27"/>
        <v>0</v>
      </c>
      <c r="I150" s="37"/>
      <c r="K150" s="38">
        <v>5</v>
      </c>
      <c r="L150" s="68">
        <f t="shared" si="28"/>
        <v>0</v>
      </c>
    </row>
    <row r="151" spans="1:15" ht="15.75" x14ac:dyDescent="0.25">
      <c r="A151" s="23"/>
      <c r="B151" s="95"/>
      <c r="C151" s="20"/>
      <c r="D151" s="135"/>
      <c r="E151" s="112"/>
      <c r="F151" s="25"/>
      <c r="G151" s="145"/>
      <c r="H151" s="25"/>
      <c r="I151" s="2"/>
      <c r="L151" s="71">
        <f>SUM(L127:L133)</f>
        <v>188</v>
      </c>
    </row>
    <row r="152" spans="1:15" ht="15.75" x14ac:dyDescent="0.25">
      <c r="A152" s="11"/>
      <c r="B152" s="86" t="s">
        <v>40</v>
      </c>
      <c r="C152" s="14"/>
      <c r="D152" s="136"/>
      <c r="E152" s="113"/>
      <c r="F152" s="114"/>
      <c r="G152" s="147">
        <f>SUM(G79:G151)</f>
        <v>0</v>
      </c>
      <c r="H152" s="17">
        <f>SUM(H79:H151)</f>
        <v>0</v>
      </c>
      <c r="I152" s="1"/>
      <c r="M152" s="68">
        <f>SUM(L147,L151)</f>
        <v>328</v>
      </c>
      <c r="O152" s="71">
        <f>SUM(O112,O126,L147,L151)</f>
        <v>328</v>
      </c>
    </row>
    <row r="153" spans="1:15" ht="15.75" x14ac:dyDescent="0.25">
      <c r="A153" s="11"/>
      <c r="B153" s="86"/>
      <c r="C153" s="14"/>
      <c r="D153" s="136"/>
      <c r="E153" s="113"/>
      <c r="F153" s="114"/>
      <c r="G153" s="145"/>
      <c r="H153" s="17"/>
      <c r="I153" s="1"/>
    </row>
    <row r="154" spans="1:15" ht="15.75" x14ac:dyDescent="0.25">
      <c r="A154" s="11"/>
      <c r="B154" s="86"/>
      <c r="C154" s="14"/>
      <c r="D154" s="136"/>
      <c r="E154" s="113"/>
      <c r="F154" s="15"/>
      <c r="G154" s="145"/>
      <c r="H154" s="15"/>
      <c r="I154" s="1"/>
    </row>
    <row r="155" spans="1:15" ht="15.75" x14ac:dyDescent="0.25">
      <c r="A155" s="9" t="s">
        <v>28</v>
      </c>
      <c r="B155" s="81" t="s">
        <v>41</v>
      </c>
      <c r="C155" s="14"/>
      <c r="D155" s="136"/>
      <c r="E155" s="113"/>
      <c r="F155" s="15"/>
      <c r="G155" s="145"/>
      <c r="H155" s="15"/>
      <c r="I155" s="1"/>
    </row>
    <row r="156" spans="1:15" ht="15.75" x14ac:dyDescent="0.25">
      <c r="A156" s="9" t="s">
        <v>77</v>
      </c>
      <c r="B156" s="81" t="s">
        <v>57</v>
      </c>
      <c r="C156" s="14"/>
      <c r="D156" s="136"/>
      <c r="E156" s="113"/>
      <c r="F156" s="15"/>
      <c r="G156" s="145"/>
      <c r="H156" s="15"/>
      <c r="I156" s="1"/>
    </row>
    <row r="157" spans="1:15" ht="31.5" x14ac:dyDescent="0.25">
      <c r="A157" s="9" t="s">
        <v>78</v>
      </c>
      <c r="B157" s="81" t="s">
        <v>76</v>
      </c>
      <c r="C157" s="14"/>
      <c r="D157" s="136"/>
      <c r="E157" s="113"/>
      <c r="F157" s="15"/>
      <c r="G157" s="145"/>
      <c r="H157" s="15"/>
      <c r="I157" s="1"/>
    </row>
    <row r="158" spans="1:15" ht="47.25" x14ac:dyDescent="0.25">
      <c r="A158" s="11" t="s">
        <v>79</v>
      </c>
      <c r="B158" s="78" t="s">
        <v>80</v>
      </c>
      <c r="C158" s="6" t="s">
        <v>11</v>
      </c>
      <c r="D158" s="135">
        <v>3</v>
      </c>
      <c r="E158" s="110">
        <v>3</v>
      </c>
      <c r="F158" s="12">
        <v>0</v>
      </c>
      <c r="G158" s="145">
        <f t="shared" si="25"/>
        <v>0</v>
      </c>
      <c r="H158" s="13">
        <f t="shared" ref="H158:H180" si="29">PRODUCT(E158:F158)</f>
        <v>0</v>
      </c>
      <c r="I158" s="1"/>
    </row>
    <row r="159" spans="1:15" ht="50.25" x14ac:dyDescent="0.25">
      <c r="A159" s="11" t="s">
        <v>320</v>
      </c>
      <c r="B159" s="78" t="s">
        <v>419</v>
      </c>
      <c r="C159" s="6" t="s">
        <v>11</v>
      </c>
      <c r="D159" s="135"/>
      <c r="E159" s="110">
        <f>SUM(E87:E103)</f>
        <v>14</v>
      </c>
      <c r="F159" s="12">
        <v>0</v>
      </c>
      <c r="G159" s="145">
        <f t="shared" si="25"/>
        <v>0</v>
      </c>
      <c r="H159" s="13">
        <f t="shared" si="29"/>
        <v>0</v>
      </c>
      <c r="I159" s="1"/>
    </row>
    <row r="160" spans="1:15" ht="31.5" hidden="1" x14ac:dyDescent="0.25">
      <c r="A160" s="9" t="s">
        <v>191</v>
      </c>
      <c r="B160" s="81" t="s">
        <v>192</v>
      </c>
      <c r="C160" s="14"/>
      <c r="D160" s="136"/>
      <c r="E160" s="113"/>
      <c r="F160" s="15"/>
      <c r="G160" s="145">
        <f t="shared" si="25"/>
        <v>0</v>
      </c>
      <c r="H160" s="15"/>
      <c r="I160" s="1"/>
    </row>
    <row r="161" spans="1:10" ht="31.5" hidden="1" x14ac:dyDescent="0.25">
      <c r="A161" s="11" t="s">
        <v>193</v>
      </c>
      <c r="B161" s="78" t="s">
        <v>194</v>
      </c>
      <c r="C161" s="6" t="s">
        <v>11</v>
      </c>
      <c r="D161" s="135"/>
      <c r="E161" s="110">
        <v>0</v>
      </c>
      <c r="F161" s="12">
        <v>1</v>
      </c>
      <c r="G161" s="145">
        <f t="shared" si="25"/>
        <v>0</v>
      </c>
      <c r="H161" s="13">
        <f t="shared" ref="H161:H166" si="30">PRODUCT(E161:F161)</f>
        <v>0</v>
      </c>
      <c r="I161" s="1"/>
    </row>
    <row r="162" spans="1:10" s="38" customFormat="1" ht="63" hidden="1" x14ac:dyDescent="0.25">
      <c r="A162" s="39" t="s">
        <v>195</v>
      </c>
      <c r="B162" s="80" t="s">
        <v>196</v>
      </c>
      <c r="C162" s="35" t="s">
        <v>6</v>
      </c>
      <c r="D162" s="135"/>
      <c r="E162" s="111">
        <v>0</v>
      </c>
      <c r="F162" s="119">
        <v>18</v>
      </c>
      <c r="G162" s="145">
        <f t="shared" si="25"/>
        <v>0</v>
      </c>
      <c r="H162" s="36">
        <f t="shared" si="30"/>
        <v>0</v>
      </c>
      <c r="I162" s="40"/>
    </row>
    <row r="163" spans="1:10" s="38" customFormat="1" ht="63" hidden="1" x14ac:dyDescent="0.25">
      <c r="A163" s="39" t="s">
        <v>197</v>
      </c>
      <c r="B163" s="80" t="s">
        <v>198</v>
      </c>
      <c r="C163" s="35" t="s">
        <v>6</v>
      </c>
      <c r="D163" s="135"/>
      <c r="E163" s="111">
        <v>0</v>
      </c>
      <c r="F163" s="119">
        <v>18</v>
      </c>
      <c r="G163" s="145">
        <f t="shared" si="25"/>
        <v>0</v>
      </c>
      <c r="H163" s="36">
        <f t="shared" si="30"/>
        <v>0</v>
      </c>
      <c r="I163" s="40"/>
    </row>
    <row r="164" spans="1:10" s="38" customFormat="1" ht="78.75" hidden="1" x14ac:dyDescent="0.25">
      <c r="A164" s="39" t="s">
        <v>199</v>
      </c>
      <c r="B164" s="80" t="s">
        <v>200</v>
      </c>
      <c r="C164" s="35" t="s">
        <v>6</v>
      </c>
      <c r="D164" s="135"/>
      <c r="E164" s="111">
        <v>0</v>
      </c>
      <c r="F164" s="119">
        <v>12</v>
      </c>
      <c r="G164" s="145">
        <f t="shared" si="25"/>
        <v>0</v>
      </c>
      <c r="H164" s="36">
        <f t="shared" si="30"/>
        <v>0</v>
      </c>
      <c r="I164" s="40"/>
    </row>
    <row r="165" spans="1:10" ht="47.25" hidden="1" x14ac:dyDescent="0.25">
      <c r="A165" s="11" t="s">
        <v>201</v>
      </c>
      <c r="B165" s="78" t="s">
        <v>237</v>
      </c>
      <c r="C165" s="6" t="s">
        <v>99</v>
      </c>
      <c r="D165" s="135"/>
      <c r="E165" s="110">
        <v>0</v>
      </c>
      <c r="F165" s="12">
        <v>25</v>
      </c>
      <c r="G165" s="145">
        <f t="shared" si="25"/>
        <v>0</v>
      </c>
      <c r="H165" s="13">
        <f t="shared" si="30"/>
        <v>0</v>
      </c>
      <c r="I165" s="1"/>
    </row>
    <row r="166" spans="1:10" ht="94.5" hidden="1" x14ac:dyDescent="0.25">
      <c r="A166" s="11" t="s">
        <v>235</v>
      </c>
      <c r="B166" s="78" t="s">
        <v>332</v>
      </c>
      <c r="C166" s="6" t="s">
        <v>236</v>
      </c>
      <c r="D166" s="135"/>
      <c r="E166" s="110">
        <v>0</v>
      </c>
      <c r="F166" s="12">
        <v>38</v>
      </c>
      <c r="G166" s="145">
        <f t="shared" si="25"/>
        <v>0</v>
      </c>
      <c r="H166" s="13">
        <f t="shared" si="30"/>
        <v>0</v>
      </c>
      <c r="I166" s="2"/>
    </row>
    <row r="167" spans="1:10" s="55" customFormat="1" ht="31.5" hidden="1" x14ac:dyDescent="0.25">
      <c r="A167" s="9" t="s">
        <v>252</v>
      </c>
      <c r="B167" s="81" t="s">
        <v>253</v>
      </c>
      <c r="C167" s="6"/>
      <c r="D167" s="135"/>
      <c r="E167" s="110"/>
      <c r="F167" s="12"/>
      <c r="G167" s="145">
        <f t="shared" si="25"/>
        <v>0</v>
      </c>
      <c r="H167" s="13"/>
      <c r="I167" s="54"/>
    </row>
    <row r="168" spans="1:10" s="55" customFormat="1" ht="63" hidden="1" x14ac:dyDescent="0.25">
      <c r="A168" s="11" t="s">
        <v>254</v>
      </c>
      <c r="B168" s="78" t="s">
        <v>256</v>
      </c>
      <c r="C168" s="6" t="s">
        <v>99</v>
      </c>
      <c r="D168" s="135"/>
      <c r="E168" s="110">
        <v>0</v>
      </c>
      <c r="F168" s="12">
        <v>12.5</v>
      </c>
      <c r="G168" s="145">
        <f t="shared" si="25"/>
        <v>0</v>
      </c>
      <c r="H168" s="13">
        <f t="shared" ref="H168" si="31">PRODUCT(E168:F168)</f>
        <v>0</v>
      </c>
      <c r="I168" s="54"/>
    </row>
    <row r="169" spans="1:10" ht="15.75" hidden="1" x14ac:dyDescent="0.25">
      <c r="A169" s="9" t="s">
        <v>97</v>
      </c>
      <c r="B169" s="81" t="s">
        <v>98</v>
      </c>
      <c r="C169" s="6"/>
      <c r="D169" s="135"/>
      <c r="E169" s="110"/>
      <c r="F169" s="12"/>
      <c r="G169" s="145">
        <f t="shared" si="25"/>
        <v>0</v>
      </c>
      <c r="H169" s="13"/>
      <c r="I169" s="1"/>
    </row>
    <row r="170" spans="1:10" ht="31.5" hidden="1" x14ac:dyDescent="0.25">
      <c r="A170" s="39" t="s">
        <v>103</v>
      </c>
      <c r="B170" s="80" t="s">
        <v>102</v>
      </c>
      <c r="C170" s="35" t="s">
        <v>99</v>
      </c>
      <c r="D170" s="135"/>
      <c r="E170" s="111">
        <v>0</v>
      </c>
      <c r="F170" s="119">
        <v>1.8</v>
      </c>
      <c r="G170" s="145">
        <f t="shared" si="25"/>
        <v>0</v>
      </c>
      <c r="H170" s="36">
        <f t="shared" si="29"/>
        <v>0</v>
      </c>
      <c r="I170" s="1"/>
      <c r="J170" s="46" t="s">
        <v>229</v>
      </c>
    </row>
    <row r="171" spans="1:10" s="38" customFormat="1" ht="31.5" hidden="1" x14ac:dyDescent="0.25">
      <c r="A171" s="39" t="s">
        <v>100</v>
      </c>
      <c r="B171" s="80" t="s">
        <v>101</v>
      </c>
      <c r="C171" s="35" t="s">
        <v>99</v>
      </c>
      <c r="D171" s="135"/>
      <c r="E171" s="111"/>
      <c r="F171" s="119"/>
      <c r="G171" s="145">
        <f t="shared" si="25"/>
        <v>0</v>
      </c>
      <c r="H171" s="36">
        <f t="shared" si="29"/>
        <v>0</v>
      </c>
      <c r="I171" s="40"/>
      <c r="J171" s="46"/>
    </row>
    <row r="172" spans="1:10" s="38" customFormat="1" ht="47.25" hidden="1" x14ac:dyDescent="0.25">
      <c r="A172" s="11" t="s">
        <v>104</v>
      </c>
      <c r="B172" s="78" t="s">
        <v>106</v>
      </c>
      <c r="C172" s="6" t="s">
        <v>99</v>
      </c>
      <c r="D172" s="135"/>
      <c r="E172" s="110">
        <v>0</v>
      </c>
      <c r="F172" s="12">
        <v>3.6</v>
      </c>
      <c r="G172" s="145">
        <f t="shared" si="25"/>
        <v>0</v>
      </c>
      <c r="H172" s="13">
        <f t="shared" si="29"/>
        <v>0</v>
      </c>
      <c r="I172" s="40"/>
      <c r="J172" s="46"/>
    </row>
    <row r="173" spans="1:10" s="38" customFormat="1" ht="47.25" hidden="1" x14ac:dyDescent="0.25">
      <c r="A173" s="11" t="s">
        <v>105</v>
      </c>
      <c r="B173" s="78" t="s">
        <v>135</v>
      </c>
      <c r="C173" s="6" t="s">
        <v>99</v>
      </c>
      <c r="D173" s="135"/>
      <c r="E173" s="110">
        <v>0</v>
      </c>
      <c r="F173" s="12">
        <v>10</v>
      </c>
      <c r="G173" s="145">
        <f t="shared" si="25"/>
        <v>0</v>
      </c>
      <c r="H173" s="13">
        <f t="shared" si="29"/>
        <v>0</v>
      </c>
      <c r="I173" s="40"/>
      <c r="J173" s="46"/>
    </row>
    <row r="174" spans="1:10" ht="31.5" x14ac:dyDescent="0.25">
      <c r="A174" s="9" t="s">
        <v>81</v>
      </c>
      <c r="B174" s="81" t="s">
        <v>82</v>
      </c>
      <c r="C174" s="14"/>
      <c r="D174" s="136"/>
      <c r="E174" s="113"/>
      <c r="F174" s="15"/>
      <c r="G174" s="145"/>
      <c r="H174" s="13"/>
      <c r="I174" s="1"/>
    </row>
    <row r="175" spans="1:10" ht="31.5" x14ac:dyDescent="0.25">
      <c r="A175" s="11" t="s">
        <v>83</v>
      </c>
      <c r="B175" s="78" t="s">
        <v>428</v>
      </c>
      <c r="C175" s="6" t="s">
        <v>11</v>
      </c>
      <c r="D175" s="135"/>
      <c r="E175" s="110">
        <v>11</v>
      </c>
      <c r="F175" s="12">
        <v>0</v>
      </c>
      <c r="G175" s="145">
        <f t="shared" si="25"/>
        <v>0</v>
      </c>
      <c r="H175" s="13">
        <f t="shared" ref="H175" si="32">PRODUCT(E175:F175)</f>
        <v>0</v>
      </c>
      <c r="I175" s="1"/>
    </row>
    <row r="176" spans="1:10" ht="31.5" x14ac:dyDescent="0.25">
      <c r="A176" s="11" t="s">
        <v>425</v>
      </c>
      <c r="B176" s="78" t="s">
        <v>427</v>
      </c>
      <c r="C176" s="6" t="s">
        <v>11</v>
      </c>
      <c r="D176" s="135">
        <v>3</v>
      </c>
      <c r="E176" s="110">
        <v>3</v>
      </c>
      <c r="F176" s="12">
        <v>0</v>
      </c>
      <c r="G176" s="145">
        <f t="shared" si="25"/>
        <v>0</v>
      </c>
      <c r="H176" s="13">
        <f t="shared" si="29"/>
        <v>0</v>
      </c>
      <c r="I176" s="1"/>
    </row>
    <row r="177" spans="1:10" ht="15.75" x14ac:dyDescent="0.25">
      <c r="A177" s="9" t="s">
        <v>116</v>
      </c>
      <c r="B177" s="81" t="s">
        <v>117</v>
      </c>
      <c r="C177" s="14"/>
      <c r="D177" s="136"/>
      <c r="E177" s="113"/>
      <c r="F177" s="15"/>
      <c r="G177" s="145"/>
      <c r="H177" s="13"/>
      <c r="I177" s="1"/>
    </row>
    <row r="178" spans="1:10" ht="15.75" x14ac:dyDescent="0.25">
      <c r="A178" s="11" t="s">
        <v>118</v>
      </c>
      <c r="B178" s="78" t="s">
        <v>426</v>
      </c>
      <c r="C178" s="6" t="s">
        <v>11</v>
      </c>
      <c r="D178" s="135">
        <v>44</v>
      </c>
      <c r="E178" s="110">
        <f>E110</f>
        <v>48</v>
      </c>
      <c r="F178" s="12">
        <v>0</v>
      </c>
      <c r="G178" s="145">
        <f t="shared" si="25"/>
        <v>0</v>
      </c>
      <c r="H178" s="13">
        <f t="shared" si="29"/>
        <v>0</v>
      </c>
      <c r="I178" s="1"/>
      <c r="J178" s="46" t="s">
        <v>230</v>
      </c>
    </row>
    <row r="179" spans="1:10" ht="15.75" x14ac:dyDescent="0.25">
      <c r="A179" s="9" t="s">
        <v>119</v>
      </c>
      <c r="B179" s="81" t="s">
        <v>120</v>
      </c>
      <c r="C179" s="14"/>
      <c r="D179" s="136"/>
      <c r="E179" s="113"/>
      <c r="F179" s="15"/>
      <c r="G179" s="145"/>
      <c r="H179" s="13"/>
      <c r="I179" s="1"/>
    </row>
    <row r="180" spans="1:10" ht="15.75" x14ac:dyDescent="0.25">
      <c r="A180" s="11" t="s">
        <v>122</v>
      </c>
      <c r="B180" s="78" t="s">
        <v>121</v>
      </c>
      <c r="C180" s="6" t="s">
        <v>11</v>
      </c>
      <c r="D180" s="135"/>
      <c r="E180" s="110">
        <f>SUM(E127,E133)</f>
        <v>752</v>
      </c>
      <c r="F180" s="12">
        <v>0</v>
      </c>
      <c r="G180" s="145">
        <f t="shared" si="25"/>
        <v>0</v>
      </c>
      <c r="H180" s="13">
        <f t="shared" si="29"/>
        <v>0</v>
      </c>
      <c r="I180" s="1"/>
    </row>
    <row r="181" spans="1:10" s="38" customFormat="1" ht="31.5" hidden="1" x14ac:dyDescent="0.25">
      <c r="A181" s="9" t="s">
        <v>124</v>
      </c>
      <c r="B181" s="81" t="s">
        <v>123</v>
      </c>
      <c r="C181" s="14"/>
      <c r="D181" s="136"/>
      <c r="E181" s="113"/>
      <c r="F181" s="15"/>
      <c r="G181" s="145">
        <f t="shared" si="25"/>
        <v>0</v>
      </c>
      <c r="H181" s="15"/>
      <c r="I181" s="40"/>
      <c r="J181" s="46"/>
    </row>
    <row r="182" spans="1:10" s="38" customFormat="1" ht="63" hidden="1" x14ac:dyDescent="0.25">
      <c r="A182" s="11" t="s">
        <v>125</v>
      </c>
      <c r="B182" s="78" t="s">
        <v>251</v>
      </c>
      <c r="C182" s="6" t="s">
        <v>11</v>
      </c>
      <c r="D182" s="135"/>
      <c r="E182" s="110">
        <v>0</v>
      </c>
      <c r="F182" s="13">
        <v>6.5</v>
      </c>
      <c r="G182" s="145">
        <f t="shared" si="25"/>
        <v>0</v>
      </c>
      <c r="H182" s="13">
        <f>PRODUCT(E182:F182)</f>
        <v>0</v>
      </c>
      <c r="I182" s="40"/>
      <c r="J182" s="46"/>
    </row>
    <row r="183" spans="1:10" ht="15.75" hidden="1" x14ac:dyDescent="0.25">
      <c r="A183" s="9" t="s">
        <v>324</v>
      </c>
      <c r="B183" s="81" t="s">
        <v>325</v>
      </c>
      <c r="C183" s="6"/>
      <c r="D183" s="135"/>
      <c r="E183" s="110"/>
      <c r="F183" s="12"/>
      <c r="G183" s="145">
        <f t="shared" si="25"/>
        <v>0</v>
      </c>
      <c r="H183" s="13"/>
      <c r="I183" s="1"/>
    </row>
    <row r="184" spans="1:10" ht="31.5" hidden="1" x14ac:dyDescent="0.25">
      <c r="A184" s="11" t="s">
        <v>326</v>
      </c>
      <c r="B184" s="78" t="s">
        <v>327</v>
      </c>
      <c r="C184" s="6" t="s">
        <v>11</v>
      </c>
      <c r="D184" s="135"/>
      <c r="E184" s="110">
        <v>0</v>
      </c>
      <c r="F184" s="12">
        <v>1</v>
      </c>
      <c r="G184" s="145">
        <f t="shared" si="25"/>
        <v>0</v>
      </c>
      <c r="H184" s="13">
        <f>PRODUCT(E184:F184)</f>
        <v>0</v>
      </c>
      <c r="I184" s="1"/>
    </row>
    <row r="185" spans="1:10" ht="47.25" x14ac:dyDescent="0.25">
      <c r="A185" s="9" t="s">
        <v>162</v>
      </c>
      <c r="B185" s="81" t="s">
        <v>163</v>
      </c>
      <c r="C185" s="14"/>
      <c r="D185" s="136"/>
      <c r="E185" s="120"/>
      <c r="F185" s="15"/>
      <c r="G185" s="145"/>
      <c r="H185" s="15"/>
      <c r="I185" s="1"/>
    </row>
    <row r="186" spans="1:10" ht="31.5" x14ac:dyDescent="0.25">
      <c r="A186" s="11" t="s">
        <v>164</v>
      </c>
      <c r="B186" s="78" t="s">
        <v>234</v>
      </c>
      <c r="C186" s="6" t="s">
        <v>22</v>
      </c>
      <c r="D186" s="135"/>
      <c r="E186" s="110">
        <f>E159</f>
        <v>14</v>
      </c>
      <c r="F186" s="12">
        <v>0</v>
      </c>
      <c r="G186" s="145">
        <f t="shared" si="25"/>
        <v>0</v>
      </c>
      <c r="H186" s="13">
        <f t="shared" ref="H186:H188" si="33">PRODUCT(E186:F186)</f>
        <v>0</v>
      </c>
      <c r="I186" s="1"/>
    </row>
    <row r="187" spans="1:10" ht="31.5" x14ac:dyDescent="0.25">
      <c r="A187" s="11" t="s">
        <v>165</v>
      </c>
      <c r="B187" s="94" t="s">
        <v>166</v>
      </c>
      <c r="C187" s="6" t="s">
        <v>11</v>
      </c>
      <c r="D187" s="135"/>
      <c r="E187" s="110">
        <f>E159*2</f>
        <v>28</v>
      </c>
      <c r="F187" s="12">
        <v>0</v>
      </c>
      <c r="G187" s="145">
        <f t="shared" si="25"/>
        <v>0</v>
      </c>
      <c r="H187" s="13">
        <f t="shared" si="33"/>
        <v>0</v>
      </c>
      <c r="I187" s="1"/>
    </row>
    <row r="188" spans="1:10" ht="47.25" x14ac:dyDescent="0.25">
      <c r="A188" s="11" t="s">
        <v>167</v>
      </c>
      <c r="B188" s="94" t="s">
        <v>168</v>
      </c>
      <c r="C188" s="6" t="s">
        <v>11</v>
      </c>
      <c r="D188" s="135"/>
      <c r="E188" s="110">
        <f>E159*3</f>
        <v>42</v>
      </c>
      <c r="F188" s="12">
        <v>0</v>
      </c>
      <c r="G188" s="145">
        <f t="shared" si="25"/>
        <v>0</v>
      </c>
      <c r="H188" s="13">
        <f t="shared" si="33"/>
        <v>0</v>
      </c>
      <c r="I188" s="1"/>
    </row>
    <row r="189" spans="1:10" ht="15.75" x14ac:dyDescent="0.25">
      <c r="A189" s="9" t="s">
        <v>85</v>
      </c>
      <c r="B189" s="81" t="s">
        <v>58</v>
      </c>
      <c r="C189" s="14"/>
      <c r="D189" s="136"/>
      <c r="E189" s="115"/>
      <c r="F189" s="15"/>
      <c r="G189" s="145"/>
      <c r="H189" s="15"/>
      <c r="I189" s="1"/>
    </row>
    <row r="190" spans="1:10" ht="31.5" x14ac:dyDescent="0.25">
      <c r="A190" s="9" t="s">
        <v>86</v>
      </c>
      <c r="B190" s="81" t="s">
        <v>87</v>
      </c>
      <c r="C190" s="14"/>
      <c r="D190" s="136"/>
      <c r="E190" s="115"/>
      <c r="F190" s="15"/>
      <c r="G190" s="145"/>
      <c r="H190" s="15"/>
      <c r="I190" s="1"/>
    </row>
    <row r="191" spans="1:10" ht="63" x14ac:dyDescent="0.25">
      <c r="A191" s="11" t="s">
        <v>88</v>
      </c>
      <c r="B191" s="78" t="s">
        <v>169</v>
      </c>
      <c r="C191" s="6" t="s">
        <v>11</v>
      </c>
      <c r="D191" s="135"/>
      <c r="E191" s="110">
        <f>E186</f>
        <v>14</v>
      </c>
      <c r="F191" s="12">
        <v>0</v>
      </c>
      <c r="G191" s="145">
        <f t="shared" si="25"/>
        <v>0</v>
      </c>
      <c r="H191" s="13">
        <f>PRODUCT(E191:F191)</f>
        <v>0</v>
      </c>
      <c r="I191" s="1"/>
    </row>
    <row r="192" spans="1:10" ht="63" x14ac:dyDescent="0.25">
      <c r="A192" s="11" t="s">
        <v>470</v>
      </c>
      <c r="B192" s="78" t="s">
        <v>471</v>
      </c>
      <c r="C192" s="6" t="s">
        <v>11</v>
      </c>
      <c r="D192" s="135"/>
      <c r="E192" s="110">
        <f>E178</f>
        <v>48</v>
      </c>
      <c r="F192" s="12">
        <v>0</v>
      </c>
      <c r="G192" s="145">
        <f t="shared" ref="G192" si="34">D192*F192</f>
        <v>0</v>
      </c>
      <c r="H192" s="13">
        <f>PRODUCT(E192:F192)</f>
        <v>0</v>
      </c>
      <c r="I192" s="1"/>
    </row>
    <row r="193" spans="1:10" ht="15.75" x14ac:dyDescent="0.25">
      <c r="A193" s="23"/>
      <c r="B193" s="83"/>
      <c r="C193" s="20"/>
      <c r="D193" s="135"/>
      <c r="E193" s="112"/>
      <c r="F193" s="24"/>
      <c r="G193" s="145"/>
      <c r="H193" s="25"/>
      <c r="I193" s="1"/>
    </row>
    <row r="194" spans="1:10" ht="15.75" x14ac:dyDescent="0.25">
      <c r="A194" s="9" t="s">
        <v>89</v>
      </c>
      <c r="B194" s="81" t="s">
        <v>59</v>
      </c>
      <c r="C194" s="14"/>
      <c r="D194" s="136"/>
      <c r="E194" s="113"/>
      <c r="F194" s="15"/>
      <c r="G194" s="145"/>
      <c r="H194" s="15"/>
      <c r="I194" s="1"/>
    </row>
    <row r="195" spans="1:10" s="41" customFormat="1" ht="15.75" x14ac:dyDescent="0.25">
      <c r="A195" s="9" t="s">
        <v>90</v>
      </c>
      <c r="B195" s="81" t="s">
        <v>91</v>
      </c>
      <c r="C195" s="14"/>
      <c r="D195" s="136"/>
      <c r="E195" s="113"/>
      <c r="F195" s="15"/>
      <c r="G195" s="145"/>
      <c r="H195" s="15"/>
      <c r="I195" s="40"/>
      <c r="J195" s="48"/>
    </row>
    <row r="196" spans="1:10" s="56" customFormat="1" ht="31.5" x14ac:dyDescent="0.25">
      <c r="A196" s="11" t="s">
        <v>92</v>
      </c>
      <c r="B196" s="78" t="s">
        <v>469</v>
      </c>
      <c r="C196" s="6" t="s">
        <v>4</v>
      </c>
      <c r="D196" s="135"/>
      <c r="E196" s="110">
        <f>SUM(E159:E178)*2.5</f>
        <v>190</v>
      </c>
      <c r="F196" s="12">
        <v>0</v>
      </c>
      <c r="G196" s="145">
        <f t="shared" si="25"/>
        <v>0</v>
      </c>
      <c r="H196" s="13">
        <f>PRODUCT(E196:F196)</f>
        <v>0</v>
      </c>
      <c r="I196" s="1"/>
    </row>
    <row r="197" spans="1:10" ht="31.5" x14ac:dyDescent="0.25">
      <c r="A197" s="11" t="s">
        <v>170</v>
      </c>
      <c r="B197" s="78" t="s">
        <v>171</v>
      </c>
      <c r="C197" s="6" t="s">
        <v>4</v>
      </c>
      <c r="D197" s="135"/>
      <c r="E197" s="110">
        <f>L151</f>
        <v>188</v>
      </c>
      <c r="F197" s="12">
        <v>0</v>
      </c>
      <c r="G197" s="145">
        <f t="shared" si="25"/>
        <v>0</v>
      </c>
      <c r="H197" s="13">
        <f>PRODUCT(E197:F197)</f>
        <v>0</v>
      </c>
      <c r="I197" s="1"/>
      <c r="J197" s="46" t="s">
        <v>233</v>
      </c>
    </row>
    <row r="198" spans="1:10" ht="15.75" hidden="1" x14ac:dyDescent="0.25">
      <c r="A198" s="23"/>
      <c r="B198" s="83"/>
      <c r="C198" s="20"/>
      <c r="D198" s="135"/>
      <c r="E198" s="112"/>
      <c r="F198" s="24"/>
      <c r="G198" s="145">
        <f t="shared" si="25"/>
        <v>0</v>
      </c>
      <c r="H198" s="25"/>
      <c r="I198" s="1"/>
    </row>
    <row r="199" spans="1:10" ht="15.75" hidden="1" x14ac:dyDescent="0.25">
      <c r="A199" s="9" t="s">
        <v>93</v>
      </c>
      <c r="B199" s="81" t="s">
        <v>84</v>
      </c>
      <c r="C199" s="10"/>
      <c r="D199" s="139"/>
      <c r="E199" s="121"/>
      <c r="F199" s="122"/>
      <c r="G199" s="145">
        <f t="shared" si="25"/>
        <v>0</v>
      </c>
      <c r="H199" s="43"/>
      <c r="I199" s="1"/>
    </row>
    <row r="200" spans="1:10" s="38" customFormat="1" ht="31.5" hidden="1" x14ac:dyDescent="0.25">
      <c r="A200" s="34" t="s">
        <v>95</v>
      </c>
      <c r="B200" s="88" t="s">
        <v>94</v>
      </c>
      <c r="C200" s="57"/>
      <c r="D200" s="139"/>
      <c r="E200" s="123"/>
      <c r="F200" s="124"/>
      <c r="G200" s="145">
        <f t="shared" si="25"/>
        <v>0</v>
      </c>
      <c r="H200" s="58"/>
      <c r="I200" s="40"/>
    </row>
    <row r="201" spans="1:10" ht="31.5" hidden="1" x14ac:dyDescent="0.25">
      <c r="A201" s="39" t="s">
        <v>96</v>
      </c>
      <c r="B201" s="80" t="s">
        <v>172</v>
      </c>
      <c r="C201" s="35" t="s">
        <v>11</v>
      </c>
      <c r="D201" s="135"/>
      <c r="E201" s="111">
        <v>0</v>
      </c>
      <c r="F201" s="119"/>
      <c r="G201" s="145">
        <f t="shared" si="25"/>
        <v>0</v>
      </c>
      <c r="H201" s="36"/>
    </row>
    <row r="202" spans="1:10" s="38" customFormat="1" ht="31.5" hidden="1" x14ac:dyDescent="0.25">
      <c r="A202" s="39" t="s">
        <v>173</v>
      </c>
      <c r="B202" s="80" t="s">
        <v>174</v>
      </c>
      <c r="C202" s="35" t="s">
        <v>4</v>
      </c>
      <c r="D202" s="135"/>
      <c r="E202" s="111">
        <v>0</v>
      </c>
      <c r="F202" s="119"/>
      <c r="G202" s="145">
        <f t="shared" si="25"/>
        <v>0</v>
      </c>
      <c r="H202" s="36"/>
    </row>
    <row r="203" spans="1:10" ht="31.5" x14ac:dyDescent="0.25">
      <c r="A203" s="9" t="s">
        <v>175</v>
      </c>
      <c r="B203" s="81" t="s">
        <v>176</v>
      </c>
      <c r="C203" s="10"/>
      <c r="D203" s="139"/>
      <c r="E203" s="121"/>
      <c r="F203" s="122"/>
      <c r="G203" s="145"/>
      <c r="H203" s="43"/>
    </row>
    <row r="204" spans="1:10" ht="47.25" x14ac:dyDescent="0.25">
      <c r="A204" s="11" t="s">
        <v>177</v>
      </c>
      <c r="B204" s="78" t="s">
        <v>178</v>
      </c>
      <c r="C204" s="6" t="s">
        <v>11</v>
      </c>
      <c r="D204" s="135"/>
      <c r="E204" s="110">
        <f>E175</f>
        <v>11</v>
      </c>
      <c r="F204" s="12">
        <v>0</v>
      </c>
      <c r="G204" s="145">
        <f t="shared" ref="G204:G245" si="35">D204*F204</f>
        <v>0</v>
      </c>
      <c r="H204" s="13">
        <f>PRODUCT(E204:F204)</f>
        <v>0</v>
      </c>
      <c r="I204" s="2"/>
    </row>
    <row r="205" spans="1:10" ht="31.5" hidden="1" x14ac:dyDescent="0.25">
      <c r="A205" s="11" t="s">
        <v>179</v>
      </c>
      <c r="B205" s="78" t="s">
        <v>250</v>
      </c>
      <c r="C205" s="6" t="s">
        <v>11</v>
      </c>
      <c r="D205" s="135"/>
      <c r="E205" s="110">
        <v>0</v>
      </c>
      <c r="F205" s="12">
        <v>4</v>
      </c>
      <c r="G205" s="145">
        <f t="shared" si="35"/>
        <v>0</v>
      </c>
      <c r="H205" s="13">
        <f>PRODUCT(E205:F205)</f>
        <v>0</v>
      </c>
      <c r="I205" s="2"/>
      <c r="J205"/>
    </row>
    <row r="206" spans="1:10" ht="31.5" hidden="1" x14ac:dyDescent="0.25">
      <c r="A206" s="11" t="s">
        <v>180</v>
      </c>
      <c r="B206" s="78" t="s">
        <v>174</v>
      </c>
      <c r="C206" s="6" t="s">
        <v>4</v>
      </c>
      <c r="D206" s="135"/>
      <c r="E206" s="110">
        <v>0</v>
      </c>
      <c r="F206" s="12">
        <v>0.25</v>
      </c>
      <c r="G206" s="145">
        <f t="shared" si="35"/>
        <v>0</v>
      </c>
      <c r="H206" s="13">
        <f>PRODUCT(E206:F206)</f>
        <v>0</v>
      </c>
      <c r="I206" s="2"/>
      <c r="J206" s="46" t="s">
        <v>233</v>
      </c>
    </row>
    <row r="207" spans="1:10" ht="15.75" x14ac:dyDescent="0.25">
      <c r="A207" s="23"/>
      <c r="B207" s="83"/>
      <c r="C207" s="20"/>
      <c r="D207" s="135"/>
      <c r="E207" s="112"/>
      <c r="F207" s="24"/>
      <c r="G207" s="145"/>
      <c r="H207" s="24"/>
      <c r="I207" s="2"/>
    </row>
    <row r="208" spans="1:10" ht="15.75" x14ac:dyDescent="0.25">
      <c r="A208" s="11"/>
      <c r="B208" s="86" t="s">
        <v>51</v>
      </c>
      <c r="C208" s="14"/>
      <c r="D208" s="136"/>
      <c r="E208" s="113"/>
      <c r="F208" s="15"/>
      <c r="G208" s="147">
        <f>SUM(G158:G207)</f>
        <v>0</v>
      </c>
      <c r="H208" s="17">
        <f>SUM(H158:H204)</f>
        <v>0</v>
      </c>
      <c r="I208" s="2"/>
    </row>
    <row r="209" spans="1:10" ht="15.75" x14ac:dyDescent="0.25">
      <c r="A209" s="11"/>
      <c r="B209" s="86"/>
      <c r="C209" s="14"/>
      <c r="D209" s="136"/>
      <c r="E209" s="113"/>
      <c r="F209" s="15"/>
      <c r="G209" s="145"/>
      <c r="H209" s="17"/>
      <c r="I209" s="2"/>
    </row>
    <row r="210" spans="1:10" ht="15.75" x14ac:dyDescent="0.25">
      <c r="B210" s="96"/>
      <c r="G210" s="145"/>
      <c r="I210" s="2"/>
    </row>
    <row r="211" spans="1:10" ht="15.75" x14ac:dyDescent="0.25">
      <c r="A211" s="9" t="s">
        <v>45</v>
      </c>
      <c r="B211" s="81" t="s">
        <v>46</v>
      </c>
      <c r="C211" s="6"/>
      <c r="D211" s="135"/>
      <c r="E211" s="110"/>
      <c r="F211" s="12"/>
      <c r="G211" s="145"/>
      <c r="H211" s="12"/>
      <c r="I211" s="2"/>
    </row>
    <row r="212" spans="1:10" ht="15.75" x14ac:dyDescent="0.25">
      <c r="A212" s="9" t="s">
        <v>61</v>
      </c>
      <c r="B212" s="81" t="s">
        <v>60</v>
      </c>
      <c r="C212" s="6"/>
      <c r="D212" s="135"/>
      <c r="E212" s="110"/>
      <c r="F212" s="12"/>
      <c r="G212" s="145"/>
      <c r="H212" s="12"/>
      <c r="I212" s="2"/>
    </row>
    <row r="213" spans="1:10" ht="15.75" x14ac:dyDescent="0.25">
      <c r="A213" s="9" t="s">
        <v>136</v>
      </c>
      <c r="B213" s="81" t="s">
        <v>137</v>
      </c>
      <c r="C213" s="6"/>
      <c r="D213" s="135"/>
      <c r="E213" s="110"/>
      <c r="F213" s="12"/>
      <c r="G213" s="145"/>
      <c r="H213" s="12"/>
      <c r="I213" s="2"/>
    </row>
    <row r="214" spans="1:10" ht="31.5" x14ac:dyDescent="0.25">
      <c r="A214" s="11" t="s">
        <v>138</v>
      </c>
      <c r="B214" s="78" t="s">
        <v>405</v>
      </c>
      <c r="C214" s="6" t="s">
        <v>4</v>
      </c>
      <c r="D214" s="135">
        <f t="shared" ref="D214" si="36">E214/2</f>
        <v>1138</v>
      </c>
      <c r="E214" s="110">
        <v>2276</v>
      </c>
      <c r="F214" s="13">
        <v>0</v>
      </c>
      <c r="G214" s="145">
        <f t="shared" si="35"/>
        <v>0</v>
      </c>
      <c r="H214" s="13">
        <f>PRODUCT(E214:F214)</f>
        <v>0</v>
      </c>
      <c r="I214" s="2"/>
    </row>
    <row r="215" spans="1:10" ht="15.75" x14ac:dyDescent="0.25">
      <c r="A215" s="23"/>
      <c r="B215" s="83"/>
      <c r="C215" s="20"/>
      <c r="D215" s="135"/>
      <c r="E215" s="112"/>
      <c r="F215" s="25"/>
      <c r="G215" s="145"/>
      <c r="H215" s="25"/>
      <c r="I215" s="2"/>
    </row>
    <row r="216" spans="1:10" ht="15.75" x14ac:dyDescent="0.25">
      <c r="A216" s="23"/>
      <c r="B216" s="86" t="s">
        <v>47</v>
      </c>
      <c r="C216" s="14"/>
      <c r="D216" s="136"/>
      <c r="E216" s="113"/>
      <c r="F216" s="114"/>
      <c r="G216" s="147">
        <f>SUM(G211:G215)</f>
        <v>0</v>
      </c>
      <c r="H216" s="17">
        <f>SUM(H211:H215)</f>
        <v>0</v>
      </c>
      <c r="I216" s="2"/>
    </row>
    <row r="217" spans="1:10" ht="15.75" x14ac:dyDescent="0.25">
      <c r="A217" s="23"/>
      <c r="B217" s="86"/>
      <c r="C217" s="14"/>
      <c r="D217" s="136"/>
      <c r="E217" s="113"/>
      <c r="F217" s="114"/>
      <c r="G217" s="145"/>
      <c r="H217" s="17"/>
      <c r="I217" s="2"/>
    </row>
    <row r="218" spans="1:10" ht="15.75" x14ac:dyDescent="0.25">
      <c r="A218" s="23"/>
      <c r="B218" s="86"/>
      <c r="C218" s="14"/>
      <c r="D218" s="136"/>
      <c r="E218" s="113"/>
      <c r="F218" s="114"/>
      <c r="G218" s="145"/>
      <c r="H218" s="17"/>
      <c r="I218" s="1"/>
    </row>
    <row r="219" spans="1:10" ht="15.75" x14ac:dyDescent="0.25">
      <c r="A219" s="9" t="s">
        <v>50</v>
      </c>
      <c r="B219" s="81" t="s">
        <v>48</v>
      </c>
      <c r="C219" s="6"/>
      <c r="D219" s="135"/>
      <c r="E219" s="110"/>
      <c r="F219" s="12"/>
      <c r="G219" s="145"/>
      <c r="H219" s="12"/>
      <c r="I219" s="2"/>
    </row>
    <row r="220" spans="1:10" ht="15.75" x14ac:dyDescent="0.25">
      <c r="A220" s="9" t="s">
        <v>435</v>
      </c>
      <c r="B220" s="81" t="s">
        <v>436</v>
      </c>
      <c r="C220" s="6"/>
      <c r="D220" s="135"/>
      <c r="E220" s="110"/>
      <c r="F220" s="12"/>
      <c r="G220" s="145"/>
      <c r="H220" s="12"/>
      <c r="I220" s="2"/>
    </row>
    <row r="221" spans="1:10" ht="204.75" x14ac:dyDescent="0.25">
      <c r="A221" s="11" t="s">
        <v>437</v>
      </c>
      <c r="B221" s="97" t="s">
        <v>414</v>
      </c>
      <c r="C221" s="6" t="s">
        <v>11</v>
      </c>
      <c r="D221" s="135"/>
      <c r="E221" s="110">
        <v>8</v>
      </c>
      <c r="F221" s="13">
        <v>0</v>
      </c>
      <c r="G221" s="145">
        <f t="shared" si="35"/>
        <v>0</v>
      </c>
      <c r="H221" s="13">
        <f t="shared" ref="H221" si="37">PRODUCT(E221:F221)</f>
        <v>0</v>
      </c>
      <c r="I221" s="2"/>
    </row>
    <row r="222" spans="1:10" ht="204.75" x14ac:dyDescent="0.25">
      <c r="A222" s="11" t="s">
        <v>438</v>
      </c>
      <c r="B222" s="97" t="s">
        <v>415</v>
      </c>
      <c r="C222" s="6" t="s">
        <v>11</v>
      </c>
      <c r="D222" s="135"/>
      <c r="E222" s="110">
        <v>7</v>
      </c>
      <c r="F222" s="13">
        <v>0</v>
      </c>
      <c r="G222" s="145">
        <f t="shared" si="35"/>
        <v>0</v>
      </c>
      <c r="H222" s="13">
        <f t="shared" ref="H222:H234" si="38">PRODUCT(E222:F222)</f>
        <v>0</v>
      </c>
      <c r="J222" s="46" t="s">
        <v>226</v>
      </c>
    </row>
    <row r="223" spans="1:10" ht="15.75" x14ac:dyDescent="0.25">
      <c r="A223" s="9" t="s">
        <v>439</v>
      </c>
      <c r="B223" s="81" t="s">
        <v>440</v>
      </c>
      <c r="C223" s="6"/>
      <c r="D223" s="135"/>
      <c r="E223" s="110"/>
      <c r="F223" s="13"/>
      <c r="G223" s="145">
        <f t="shared" si="35"/>
        <v>0</v>
      </c>
      <c r="H223" s="13"/>
    </row>
    <row r="224" spans="1:10" ht="94.5" x14ac:dyDescent="0.25">
      <c r="A224" s="11" t="s">
        <v>462</v>
      </c>
      <c r="B224" s="78" t="s">
        <v>465</v>
      </c>
      <c r="C224" s="6" t="s">
        <v>11</v>
      </c>
      <c r="D224" s="135">
        <v>2</v>
      </c>
      <c r="E224" s="110">
        <v>2</v>
      </c>
      <c r="F224" s="13">
        <v>0</v>
      </c>
      <c r="G224" s="145">
        <f t="shared" ref="G224:G226" si="39">D224*F224</f>
        <v>0</v>
      </c>
      <c r="H224" s="13">
        <f t="shared" si="38"/>
        <v>0</v>
      </c>
    </row>
    <row r="225" spans="1:11" ht="94.5" x14ac:dyDescent="0.25">
      <c r="A225" s="11" t="s">
        <v>463</v>
      </c>
      <c r="B225" s="78" t="s">
        <v>466</v>
      </c>
      <c r="C225" s="6" t="s">
        <v>11</v>
      </c>
      <c r="D225" s="135">
        <v>2</v>
      </c>
      <c r="E225" s="110">
        <v>2</v>
      </c>
      <c r="F225" s="13">
        <v>0</v>
      </c>
      <c r="G225" s="145">
        <f t="shared" ref="G225" si="40">D225*F225</f>
        <v>0</v>
      </c>
      <c r="H225" s="13">
        <f t="shared" ref="H225" si="41">PRODUCT(E225:F225)</f>
        <v>0</v>
      </c>
    </row>
    <row r="226" spans="1:11" ht="94.5" x14ac:dyDescent="0.25">
      <c r="A226" s="11" t="s">
        <v>464</v>
      </c>
      <c r="B226" s="97" t="s">
        <v>467</v>
      </c>
      <c r="C226" s="6" t="s">
        <v>11</v>
      </c>
      <c r="D226" s="135">
        <v>2</v>
      </c>
      <c r="E226" s="110">
        <v>2</v>
      </c>
      <c r="F226" s="13">
        <v>0</v>
      </c>
      <c r="G226" s="145">
        <f t="shared" si="39"/>
        <v>0</v>
      </c>
      <c r="H226" s="13">
        <f t="shared" si="38"/>
        <v>0</v>
      </c>
      <c r="K226" s="107">
        <f>SUM(H224:H226)</f>
        <v>0</v>
      </c>
    </row>
    <row r="227" spans="1:11" ht="15.75" x14ac:dyDescent="0.25">
      <c r="A227" s="9" t="s">
        <v>447</v>
      </c>
      <c r="B227" s="81" t="s">
        <v>448</v>
      </c>
      <c r="C227" s="6"/>
      <c r="D227" s="135"/>
      <c r="E227" s="110"/>
      <c r="F227" s="13"/>
      <c r="G227" s="145"/>
      <c r="H227" s="13"/>
    </row>
    <row r="228" spans="1:11" ht="283.5" x14ac:dyDescent="0.25">
      <c r="A228" s="11" t="s">
        <v>449</v>
      </c>
      <c r="B228" s="78" t="s">
        <v>454</v>
      </c>
      <c r="C228" s="6" t="s">
        <v>11</v>
      </c>
      <c r="D228" s="135">
        <v>5</v>
      </c>
      <c r="E228" s="110">
        <v>14</v>
      </c>
      <c r="F228" s="13">
        <v>0</v>
      </c>
      <c r="G228" s="145">
        <f t="shared" si="35"/>
        <v>0</v>
      </c>
      <c r="H228" s="13">
        <f t="shared" ref="H228:H232" si="42">PRODUCT(E228:F228)</f>
        <v>0</v>
      </c>
    </row>
    <row r="229" spans="1:11" ht="110.25" x14ac:dyDescent="0.25">
      <c r="A229" s="11" t="s">
        <v>450</v>
      </c>
      <c r="B229" s="78" t="s">
        <v>455</v>
      </c>
      <c r="C229" s="6" t="s">
        <v>11</v>
      </c>
      <c r="D229" s="135">
        <v>5</v>
      </c>
      <c r="E229" s="110">
        <v>14</v>
      </c>
      <c r="F229" s="13">
        <v>0</v>
      </c>
      <c r="G229" s="145">
        <f t="shared" si="35"/>
        <v>0</v>
      </c>
      <c r="H229" s="13">
        <f t="shared" si="42"/>
        <v>0</v>
      </c>
    </row>
    <row r="230" spans="1:11" ht="126" x14ac:dyDescent="0.25">
      <c r="A230" s="11" t="s">
        <v>451</v>
      </c>
      <c r="B230" s="78" t="s">
        <v>456</v>
      </c>
      <c r="C230" s="6" t="s">
        <v>11</v>
      </c>
      <c r="D230" s="135">
        <v>5</v>
      </c>
      <c r="E230" s="110">
        <v>14</v>
      </c>
      <c r="F230" s="13">
        <v>0</v>
      </c>
      <c r="G230" s="145">
        <f t="shared" si="35"/>
        <v>0</v>
      </c>
      <c r="H230" s="13">
        <f t="shared" si="42"/>
        <v>0</v>
      </c>
    </row>
    <row r="231" spans="1:11" ht="63" x14ac:dyDescent="0.25">
      <c r="A231" s="11" t="s">
        <v>452</v>
      </c>
      <c r="B231" s="78" t="s">
        <v>457</v>
      </c>
      <c r="C231" s="6" t="s">
        <v>11</v>
      </c>
      <c r="D231" s="135">
        <v>5</v>
      </c>
      <c r="E231" s="110">
        <v>14</v>
      </c>
      <c r="F231" s="13">
        <v>0</v>
      </c>
      <c r="G231" s="145">
        <f t="shared" si="35"/>
        <v>0</v>
      </c>
      <c r="H231" s="13">
        <f t="shared" si="42"/>
        <v>0</v>
      </c>
    </row>
    <row r="232" spans="1:11" ht="409.15" customHeight="1" x14ac:dyDescent="0.25">
      <c r="A232" s="11" t="s">
        <v>453</v>
      </c>
      <c r="B232" s="97" t="s">
        <v>458</v>
      </c>
      <c r="C232" s="6" t="s">
        <v>11</v>
      </c>
      <c r="D232" s="135">
        <v>5</v>
      </c>
      <c r="E232" s="110">
        <v>14</v>
      </c>
      <c r="F232" s="13">
        <v>0</v>
      </c>
      <c r="G232" s="145">
        <f t="shared" si="35"/>
        <v>0</v>
      </c>
      <c r="H232" s="13">
        <f t="shared" si="42"/>
        <v>0</v>
      </c>
    </row>
    <row r="233" spans="1:11" ht="15.75" x14ac:dyDescent="0.25">
      <c r="A233" s="9" t="s">
        <v>441</v>
      </c>
      <c r="B233" s="81" t="s">
        <v>442</v>
      </c>
      <c r="C233" s="6"/>
      <c r="D233" s="135"/>
      <c r="E233" s="110"/>
      <c r="F233" s="13"/>
      <c r="G233" s="145">
        <f t="shared" si="35"/>
        <v>0</v>
      </c>
      <c r="H233" s="13"/>
    </row>
    <row r="234" spans="1:11" ht="94.5" x14ac:dyDescent="0.25">
      <c r="A234" s="11" t="s">
        <v>443</v>
      </c>
      <c r="B234" s="94" t="s">
        <v>383</v>
      </c>
      <c r="C234" s="6" t="s">
        <v>11</v>
      </c>
      <c r="D234" s="135">
        <v>2</v>
      </c>
      <c r="E234" s="110">
        <v>2</v>
      </c>
      <c r="F234" s="13">
        <v>0</v>
      </c>
      <c r="G234" s="145">
        <f t="shared" si="35"/>
        <v>0</v>
      </c>
      <c r="H234" s="13">
        <f t="shared" si="38"/>
        <v>0</v>
      </c>
    </row>
    <row r="235" spans="1:11" ht="110.25" hidden="1" x14ac:dyDescent="0.25">
      <c r="A235" s="11" t="s">
        <v>412</v>
      </c>
      <c r="B235" s="94" t="s">
        <v>384</v>
      </c>
      <c r="C235" s="6" t="s">
        <v>99</v>
      </c>
      <c r="D235" s="135"/>
      <c r="E235" s="110">
        <v>0</v>
      </c>
      <c r="F235" s="13">
        <v>320</v>
      </c>
      <c r="G235" s="145">
        <f t="shared" si="35"/>
        <v>0</v>
      </c>
      <c r="H235" s="13">
        <f t="shared" ref="H235:H236" si="43">PRODUCT(E235:F235)</f>
        <v>0</v>
      </c>
    </row>
    <row r="236" spans="1:11" ht="63" x14ac:dyDescent="0.25">
      <c r="A236" s="11" t="s">
        <v>444</v>
      </c>
      <c r="B236" s="94" t="s">
        <v>411</v>
      </c>
      <c r="C236" s="6" t="s">
        <v>99</v>
      </c>
      <c r="D236" s="135"/>
      <c r="E236" s="110">
        <v>86</v>
      </c>
      <c r="F236" s="13">
        <v>0</v>
      </c>
      <c r="G236" s="145">
        <f t="shared" si="35"/>
        <v>0</v>
      </c>
      <c r="H236" s="13">
        <f t="shared" si="43"/>
        <v>0</v>
      </c>
      <c r="K236" t="s">
        <v>413</v>
      </c>
    </row>
    <row r="237" spans="1:11" ht="47.25" x14ac:dyDescent="0.25">
      <c r="A237" s="11" t="s">
        <v>445</v>
      </c>
      <c r="B237" s="94" t="s">
        <v>433</v>
      </c>
      <c r="C237" s="6" t="s">
        <v>11</v>
      </c>
      <c r="D237" s="135">
        <v>4</v>
      </c>
      <c r="E237" s="110">
        <v>10</v>
      </c>
      <c r="F237" s="13">
        <v>0</v>
      </c>
      <c r="G237" s="145">
        <f t="shared" si="35"/>
        <v>0</v>
      </c>
      <c r="H237" s="13">
        <f t="shared" ref="H237:H238" si="44">PRODUCT(E237:F237)</f>
        <v>0</v>
      </c>
    </row>
    <row r="238" spans="1:11" ht="47.25" x14ac:dyDescent="0.25">
      <c r="A238" s="11" t="s">
        <v>446</v>
      </c>
      <c r="B238" s="94" t="s">
        <v>434</v>
      </c>
      <c r="C238" s="6" t="s">
        <v>11</v>
      </c>
      <c r="D238" s="135">
        <v>4</v>
      </c>
      <c r="E238" s="110">
        <v>10</v>
      </c>
      <c r="F238" s="13">
        <v>0</v>
      </c>
      <c r="G238" s="145">
        <f t="shared" si="35"/>
        <v>0</v>
      </c>
      <c r="H238" s="13">
        <f t="shared" si="44"/>
        <v>0</v>
      </c>
    </row>
    <row r="239" spans="1:11" s="3" customFormat="1" ht="15.75" x14ac:dyDescent="0.25">
      <c r="A239" s="23"/>
      <c r="B239" s="83"/>
      <c r="C239" s="20"/>
      <c r="D239" s="135"/>
      <c r="E239" s="112"/>
      <c r="F239" s="25"/>
      <c r="G239" s="145"/>
      <c r="H239" s="25"/>
      <c r="J239" s="49"/>
    </row>
    <row r="240" spans="1:11" ht="15.75" x14ac:dyDescent="0.25">
      <c r="A240" s="23"/>
      <c r="B240" s="86" t="s">
        <v>49</v>
      </c>
      <c r="C240" s="14"/>
      <c r="D240" s="136"/>
      <c r="E240" s="113"/>
      <c r="F240" s="114"/>
      <c r="G240" s="147">
        <f>SUM(G218:G239)</f>
        <v>0</v>
      </c>
      <c r="H240" s="17">
        <f>SUM(H218:H239)</f>
        <v>0</v>
      </c>
    </row>
    <row r="241" spans="1:10" ht="15.75" x14ac:dyDescent="0.25">
      <c r="A241" s="23"/>
      <c r="B241" s="83"/>
      <c r="C241" s="20"/>
      <c r="D241" s="135"/>
      <c r="E241" s="112"/>
      <c r="F241" s="25"/>
      <c r="G241" s="145"/>
      <c r="H241" s="25"/>
      <c r="J241" s="46">
        <v>0</v>
      </c>
    </row>
    <row r="242" spans="1:10" ht="15.75" x14ac:dyDescent="0.25">
      <c r="A242" s="23"/>
      <c r="B242" s="83"/>
      <c r="C242" s="20"/>
      <c r="D242" s="135"/>
      <c r="E242" s="112"/>
      <c r="F242" s="25"/>
      <c r="G242" s="145"/>
      <c r="H242" s="25"/>
    </row>
    <row r="243" spans="1:10" ht="15.75" x14ac:dyDescent="0.25">
      <c r="A243" s="9" t="s">
        <v>62</v>
      </c>
      <c r="B243" s="81" t="s">
        <v>42</v>
      </c>
      <c r="C243" s="6"/>
      <c r="D243" s="135"/>
      <c r="E243" s="110"/>
      <c r="F243" s="12"/>
      <c r="G243" s="145"/>
      <c r="H243" s="12"/>
      <c r="I243" s="1"/>
    </row>
    <row r="244" spans="1:10" ht="31.5" x14ac:dyDescent="0.25">
      <c r="A244" s="9" t="s">
        <v>63</v>
      </c>
      <c r="B244" s="81" t="s">
        <v>64</v>
      </c>
      <c r="C244" s="6"/>
      <c r="D244" s="135"/>
      <c r="E244" s="110"/>
      <c r="F244" s="12"/>
      <c r="G244" s="145"/>
      <c r="H244" s="12"/>
      <c r="I244" s="1"/>
    </row>
    <row r="245" spans="1:10" ht="50.25" x14ac:dyDescent="0.25">
      <c r="A245" s="23"/>
      <c r="B245" s="78" t="s">
        <v>468</v>
      </c>
      <c r="C245" s="6" t="s">
        <v>139</v>
      </c>
      <c r="D245" s="135">
        <v>15</v>
      </c>
      <c r="E245" s="110">
        <v>24</v>
      </c>
      <c r="F245" s="13">
        <v>0</v>
      </c>
      <c r="G245" s="145">
        <f t="shared" si="35"/>
        <v>0</v>
      </c>
      <c r="H245" s="13">
        <f>PRODUCT(E245:F245)</f>
        <v>0</v>
      </c>
      <c r="I245" s="4"/>
      <c r="J245" s="46" t="s">
        <v>230</v>
      </c>
    </row>
    <row r="246" spans="1:10" ht="15.75" hidden="1" x14ac:dyDescent="0.25">
      <c r="A246" s="22" t="s">
        <v>29</v>
      </c>
      <c r="B246" s="98" t="s">
        <v>12</v>
      </c>
      <c r="C246" s="20"/>
      <c r="D246" s="135"/>
      <c r="E246" s="112"/>
      <c r="F246" s="24"/>
      <c r="G246" s="148"/>
      <c r="H246" s="24"/>
    </row>
    <row r="247" spans="1:10" ht="15.75" hidden="1" x14ac:dyDescent="0.25">
      <c r="A247" s="23" t="s">
        <v>30</v>
      </c>
      <c r="B247" s="83" t="s">
        <v>13</v>
      </c>
      <c r="C247" s="20" t="s">
        <v>36</v>
      </c>
      <c r="D247" s="135"/>
      <c r="E247" s="112">
        <v>1</v>
      </c>
      <c r="F247" s="25">
        <v>0</v>
      </c>
      <c r="G247" s="145"/>
      <c r="H247" s="25">
        <f>PRODUCT(E247:F247)</f>
        <v>0</v>
      </c>
      <c r="I247" s="1"/>
    </row>
    <row r="248" spans="1:10" ht="15.75" hidden="1" x14ac:dyDescent="0.25">
      <c r="A248" s="23" t="s">
        <v>31</v>
      </c>
      <c r="B248" s="83" t="s">
        <v>24</v>
      </c>
      <c r="C248" s="20" t="s">
        <v>36</v>
      </c>
      <c r="D248" s="135"/>
      <c r="E248" s="112">
        <v>1</v>
      </c>
      <c r="F248" s="25">
        <v>0</v>
      </c>
      <c r="G248" s="145"/>
      <c r="H248" s="25">
        <f>PRODUCT(E248:F248)</f>
        <v>0</v>
      </c>
      <c r="I248" s="1"/>
    </row>
    <row r="249" spans="1:10" ht="31.5" hidden="1" x14ac:dyDescent="0.25">
      <c r="A249" s="23" t="s">
        <v>32</v>
      </c>
      <c r="B249" s="83" t="s">
        <v>34</v>
      </c>
      <c r="C249" s="20" t="s">
        <v>36</v>
      </c>
      <c r="D249" s="135"/>
      <c r="E249" s="112">
        <v>1</v>
      </c>
      <c r="F249" s="25">
        <v>0</v>
      </c>
      <c r="G249" s="145"/>
      <c r="H249" s="25">
        <f>PRODUCT(E249:F249)</f>
        <v>0</v>
      </c>
      <c r="I249" s="1"/>
    </row>
    <row r="250" spans="1:10" ht="15.75" hidden="1" x14ac:dyDescent="0.25">
      <c r="A250" s="23" t="s">
        <v>33</v>
      </c>
      <c r="B250" s="83" t="s">
        <v>14</v>
      </c>
      <c r="C250" s="20" t="s">
        <v>36</v>
      </c>
      <c r="D250" s="135"/>
      <c r="E250" s="112">
        <v>1</v>
      </c>
      <c r="F250" s="25">
        <v>0</v>
      </c>
      <c r="G250" s="145"/>
      <c r="H250" s="25">
        <f>PRODUCT(E250:F250)</f>
        <v>0</v>
      </c>
    </row>
    <row r="251" spans="1:10" ht="15.75" x14ac:dyDescent="0.25">
      <c r="A251" s="23"/>
      <c r="B251" s="99"/>
      <c r="C251" s="26"/>
      <c r="D251" s="136"/>
      <c r="E251" s="115"/>
      <c r="F251" s="27"/>
      <c r="G251" s="149"/>
      <c r="H251" s="27"/>
    </row>
    <row r="252" spans="1:10" ht="15.75" x14ac:dyDescent="0.25">
      <c r="A252" s="11"/>
      <c r="B252" s="86" t="s">
        <v>43</v>
      </c>
      <c r="C252" s="14"/>
      <c r="D252" s="136"/>
      <c r="E252" s="113"/>
      <c r="F252" s="114"/>
      <c r="G252" s="147">
        <f>SUM(G245)</f>
        <v>0</v>
      </c>
      <c r="H252" s="17">
        <f>SUM(H245)</f>
        <v>0</v>
      </c>
    </row>
    <row r="253" spans="1:10" ht="15.75" x14ac:dyDescent="0.25">
      <c r="A253" s="23"/>
      <c r="B253" s="85"/>
      <c r="C253" s="20"/>
      <c r="D253" s="135"/>
      <c r="E253" s="112"/>
      <c r="F253" s="24"/>
      <c r="G253" s="148"/>
      <c r="H253" s="24"/>
    </row>
    <row r="256" spans="1:10" ht="15.75" x14ac:dyDescent="0.25">
      <c r="A256" s="6"/>
      <c r="B256" s="100" t="s">
        <v>259</v>
      </c>
      <c r="C256" s="6"/>
      <c r="D256" s="135"/>
      <c r="E256" s="110"/>
      <c r="F256" s="12"/>
      <c r="G256" s="148"/>
      <c r="H256" s="12"/>
    </row>
    <row r="257" spans="1:8" ht="15.75" x14ac:dyDescent="0.25">
      <c r="A257" s="6"/>
      <c r="B257" s="100"/>
      <c r="C257" s="6"/>
      <c r="D257" s="135"/>
      <c r="E257" s="110"/>
      <c r="F257" s="12"/>
      <c r="G257" s="148"/>
      <c r="H257" s="12"/>
    </row>
    <row r="258" spans="1:8" ht="15.75" x14ac:dyDescent="0.25">
      <c r="A258" s="6" t="s">
        <v>15</v>
      </c>
      <c r="B258" s="75" t="s">
        <v>3</v>
      </c>
      <c r="C258" s="6"/>
      <c r="D258" s="135"/>
      <c r="E258" s="110"/>
      <c r="F258" s="12"/>
      <c r="G258" s="150">
        <f>G24</f>
        <v>0</v>
      </c>
      <c r="H258" s="59">
        <f>H24</f>
        <v>0</v>
      </c>
    </row>
    <row r="259" spans="1:8" ht="15.75" x14ac:dyDescent="0.25">
      <c r="A259" s="6" t="s">
        <v>16</v>
      </c>
      <c r="B259" s="75" t="s">
        <v>5</v>
      </c>
      <c r="C259" s="6"/>
      <c r="D259" s="135"/>
      <c r="E259" s="110"/>
      <c r="F259" s="12"/>
      <c r="G259" s="150">
        <f>G53</f>
        <v>0</v>
      </c>
      <c r="H259" s="59">
        <f>H53</f>
        <v>0</v>
      </c>
    </row>
    <row r="260" spans="1:8" ht="15.75" x14ac:dyDescent="0.25">
      <c r="A260" s="6" t="s">
        <v>17</v>
      </c>
      <c r="B260" s="75" t="s">
        <v>37</v>
      </c>
      <c r="C260" s="6"/>
      <c r="D260" s="135"/>
      <c r="E260" s="110"/>
      <c r="F260" s="12"/>
      <c r="G260" s="150">
        <f>G75</f>
        <v>0</v>
      </c>
      <c r="H260" s="59">
        <f>H75</f>
        <v>0</v>
      </c>
    </row>
    <row r="261" spans="1:8" ht="15.75" x14ac:dyDescent="0.25">
      <c r="A261" s="6" t="s">
        <v>18</v>
      </c>
      <c r="B261" s="75" t="s">
        <v>39</v>
      </c>
      <c r="C261" s="6"/>
      <c r="D261" s="135"/>
      <c r="E261" s="110"/>
      <c r="F261" s="12"/>
      <c r="G261" s="150">
        <f>G152</f>
        <v>0</v>
      </c>
      <c r="H261" s="59">
        <f>H152</f>
        <v>0</v>
      </c>
    </row>
    <row r="262" spans="1:8" ht="15.75" x14ac:dyDescent="0.25">
      <c r="A262" s="6" t="s">
        <v>19</v>
      </c>
      <c r="B262" s="75" t="s">
        <v>41</v>
      </c>
      <c r="C262" s="6"/>
      <c r="D262" s="135"/>
      <c r="E262" s="110"/>
      <c r="F262" s="12"/>
      <c r="G262" s="150">
        <f>G208</f>
        <v>0</v>
      </c>
      <c r="H262" s="59">
        <f>H208</f>
        <v>0</v>
      </c>
    </row>
    <row r="263" spans="1:8" ht="15.75" x14ac:dyDescent="0.25">
      <c r="A263" s="6" t="s">
        <v>52</v>
      </c>
      <c r="B263" s="78" t="s">
        <v>46</v>
      </c>
      <c r="C263" s="6"/>
      <c r="D263" s="135"/>
      <c r="E263" s="110"/>
      <c r="F263" s="12"/>
      <c r="G263" s="150">
        <f>G216</f>
        <v>0</v>
      </c>
      <c r="H263" s="59">
        <f>H216</f>
        <v>0</v>
      </c>
    </row>
    <row r="264" spans="1:8" ht="15.75" x14ac:dyDescent="0.25">
      <c r="A264" s="6" t="s">
        <v>23</v>
      </c>
      <c r="B264" s="75" t="s">
        <v>48</v>
      </c>
      <c r="C264" s="6"/>
      <c r="D264" s="135"/>
      <c r="E264" s="110"/>
      <c r="F264" s="12"/>
      <c r="G264" s="150">
        <f>G240</f>
        <v>0</v>
      </c>
      <c r="H264" s="59">
        <f>H240</f>
        <v>0</v>
      </c>
    </row>
    <row r="265" spans="1:8" ht="15.75" x14ac:dyDescent="0.25">
      <c r="A265" s="6" t="s">
        <v>44</v>
      </c>
      <c r="B265" s="75" t="s">
        <v>42</v>
      </c>
      <c r="C265" s="6"/>
      <c r="D265" s="135"/>
      <c r="E265" s="110"/>
      <c r="F265" s="12"/>
      <c r="G265" s="150">
        <f>G252</f>
        <v>0</v>
      </c>
      <c r="H265" s="59">
        <f>H252</f>
        <v>0</v>
      </c>
    </row>
    <row r="266" spans="1:8" ht="15.75" x14ac:dyDescent="0.25">
      <c r="A266" s="126" t="s">
        <v>9</v>
      </c>
      <c r="B266" s="127"/>
      <c r="C266" s="128"/>
      <c r="D266" s="140"/>
      <c r="E266" s="129"/>
      <c r="F266" s="128"/>
      <c r="G266" s="151">
        <f>SUM(G258:G265)</f>
        <v>0</v>
      </c>
      <c r="H266" s="60">
        <f>SUM(H258:H265)</f>
        <v>0</v>
      </c>
    </row>
    <row r="267" spans="1:8" ht="15.75" x14ac:dyDescent="0.25">
      <c r="A267" s="10" t="s">
        <v>35</v>
      </c>
      <c r="B267" s="75"/>
      <c r="C267" s="6"/>
      <c r="D267" s="135"/>
      <c r="E267" s="110"/>
      <c r="F267" s="6"/>
      <c r="G267" s="144"/>
      <c r="H267" s="61">
        <f>H266*0.05</f>
        <v>0</v>
      </c>
    </row>
    <row r="268" spans="1:8" ht="16.5" thickBot="1" x14ac:dyDescent="0.3">
      <c r="A268" s="133" t="s">
        <v>21</v>
      </c>
      <c r="B268" s="130"/>
      <c r="C268" s="131"/>
      <c r="D268" s="141"/>
      <c r="E268" s="132"/>
      <c r="F268" s="131"/>
      <c r="G268" s="152"/>
      <c r="H268" s="19">
        <f>SUM(H266:H267)</f>
        <v>0</v>
      </c>
    </row>
    <row r="269" spans="1:8" ht="16.5" thickTop="1" x14ac:dyDescent="0.25">
      <c r="A269" s="6"/>
      <c r="B269" s="75"/>
      <c r="C269" s="6"/>
      <c r="D269" s="135"/>
      <c r="E269" s="110"/>
      <c r="F269" s="6"/>
      <c r="G269" s="144"/>
      <c r="H269" s="6"/>
    </row>
    <row r="270" spans="1:8" ht="15.75" x14ac:dyDescent="0.25">
      <c r="A270" s="10" t="s">
        <v>20</v>
      </c>
      <c r="B270" s="75"/>
      <c r="C270" s="6"/>
      <c r="D270" s="135"/>
      <c r="E270" s="110"/>
      <c r="F270" s="6"/>
      <c r="G270" s="144"/>
      <c r="H270" s="6"/>
    </row>
  </sheetData>
  <pageMargins left="0.25" right="0.25" top="0.75" bottom="0.75" header="0.3" footer="0.3"/>
  <pageSetup paperSize="9" scale="96" orientation="portrait" r:id="rId1"/>
  <headerFooter alignWithMargins="0">
    <oddHeader xml:space="preserve">&amp;C&amp;"Arial Narrow,Navadno"&amp;14Stroškovna ocena
Načrt:  10 - KRAJINSKA ARHITEKTURA / št. 18052 / PZI širitev pokopališča Dobrava&amp;12
</oddHeader>
    <oddFooter>&amp;C&amp;P/7</oddFooter>
  </headerFooter>
  <rowBreaks count="4" manualBreakCount="4">
    <brk id="76" max="7" man="1"/>
    <brk id="176" max="7" man="1"/>
    <brk id="218" max="7" man="1"/>
    <brk id="24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3</vt:i4>
      </vt:variant>
    </vt:vector>
  </HeadingPairs>
  <TitlesOfParts>
    <vt:vector size="4" baseType="lpstr">
      <vt:lpstr>ocena</vt:lpstr>
      <vt:lpstr>ocena!_Toc362440871</vt:lpstr>
      <vt:lpstr>ocena!Področje_tiskanja</vt:lpstr>
      <vt:lpstr>ocena!Tiskanje_naslovov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Pitino</dc:creator>
  <cp:lastModifiedBy>Rok SELINŠEK</cp:lastModifiedBy>
  <cp:lastPrinted>2026-03-24T12:12:26Z</cp:lastPrinted>
  <dcterms:created xsi:type="dcterms:W3CDTF">1999-09-30T14:10:46Z</dcterms:created>
  <dcterms:modified xsi:type="dcterms:W3CDTF">2026-07-28T11:47:23Z</dcterms:modified>
</cp:coreProperties>
</file>